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03\Desktop\C.P. TONY SIMAPAG\1.- INGRESOS\INGRESOS 2020\INGRESOS OCT 2019\"/>
    </mc:Choice>
  </mc:AlternateContent>
  <xr:revisionPtr revIDLastSave="0" documentId="8_{A63A2420-0322-47F2-8869-60ED66006055}" xr6:coauthVersionLast="43" xr6:coauthVersionMax="43" xr10:uidLastSave="{00000000-0000-0000-0000-000000000000}"/>
  <bookViews>
    <workbookView xWindow="-120" yWindow="-120" windowWidth="21840" windowHeight="13140" activeTab="1" xr2:uid="{00000000-000D-0000-FFFF-FFFF00000000}"/>
  </bookViews>
  <sheets>
    <sheet name="Ingresos 2020" sheetId="1" r:id="rId1"/>
    <sheet name="Ingresos 2020 SIMAPAG" sheetId="2" r:id="rId2"/>
  </sheets>
  <definedNames>
    <definedName name="_xlnm.Print_Area" localSheetId="1">'Ingresos 2020 SIMAPAG'!$B$1:$G$80</definedName>
    <definedName name="_xlnm.Print_Titles" localSheetId="1">'Ingresos 2020 SIMAPAG'!$1:$8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77" i="2" l="1"/>
  <c r="F73" i="2"/>
  <c r="F71" i="2"/>
  <c r="F69" i="2"/>
  <c r="F66" i="2"/>
  <c r="F64" i="2"/>
  <c r="F59" i="2"/>
  <c r="F57" i="2"/>
  <c r="F45" i="2"/>
  <c r="F40" i="2"/>
  <c r="F38" i="2"/>
  <c r="F36" i="2"/>
  <c r="F33" i="2"/>
  <c r="F30" i="2"/>
  <c r="F25" i="2"/>
  <c r="F20" i="2"/>
  <c r="F15" i="2"/>
  <c r="F10" i="2"/>
  <c r="F9" i="2"/>
  <c r="F5" i="2"/>
  <c r="F4" i="2"/>
  <c r="F80" i="2" l="1"/>
  <c r="F6" i="2"/>
  <c r="G79" i="2" l="1"/>
  <c r="G76" i="2"/>
  <c r="G74" i="2"/>
  <c r="G78" i="2"/>
  <c r="G75" i="2"/>
  <c r="G73" i="2"/>
  <c r="G69" i="2"/>
  <c r="G66" i="2"/>
  <c r="G57" i="2"/>
  <c r="G38" i="2"/>
  <c r="B2" i="2"/>
  <c r="G77" i="2"/>
  <c r="G59" i="2"/>
  <c r="G33" i="2"/>
  <c r="G15" i="2"/>
  <c r="G36" i="2"/>
  <c r="G10" i="2"/>
  <c r="G40" i="2"/>
  <c r="G71" i="2"/>
  <c r="G45" i="2"/>
  <c r="G25" i="2"/>
  <c r="G9" i="2"/>
  <c r="G80" i="2" s="1"/>
  <c r="G30" i="2"/>
  <c r="G64" i="2"/>
  <c r="G20" i="2"/>
  <c r="G70" i="2" l="1"/>
  <c r="G67" i="2"/>
  <c r="G63" i="2"/>
  <c r="G61" i="2"/>
  <c r="G58" i="2"/>
  <c r="G55" i="2"/>
  <c r="G53" i="2"/>
  <c r="G51" i="2"/>
  <c r="G49" i="2"/>
  <c r="G47" i="2"/>
  <c r="G44" i="2"/>
  <c r="G42" i="2"/>
  <c r="G39" i="2"/>
  <c r="G35" i="2"/>
  <c r="G32" i="2"/>
  <c r="G29" i="2"/>
  <c r="G27" i="2"/>
  <c r="G24" i="2"/>
  <c r="G22" i="2"/>
  <c r="G19" i="2"/>
  <c r="G17" i="2"/>
  <c r="G14" i="2"/>
  <c r="G12" i="2"/>
  <c r="G72" i="2"/>
  <c r="G68" i="2"/>
  <c r="G65" i="2"/>
  <c r="G62" i="2"/>
  <c r="G60" i="2"/>
  <c r="G56" i="2"/>
  <c r="G54" i="2"/>
  <c r="G52" i="2"/>
  <c r="G50" i="2"/>
  <c r="G48" i="2"/>
  <c r="G46" i="2"/>
  <c r="G43" i="2"/>
  <c r="G41" i="2"/>
  <c r="G37" i="2"/>
  <c r="G34" i="2"/>
  <c r="G31" i="2"/>
  <c r="G28" i="2"/>
  <c r="G26" i="2"/>
  <c r="G23" i="2"/>
  <c r="G21" i="2"/>
  <c r="G18" i="2"/>
  <c r="G16" i="2"/>
  <c r="G13" i="2"/>
  <c r="G11" i="2"/>
  <c r="C59" i="1" l="1"/>
  <c r="C33" i="1"/>
  <c r="C30" i="1"/>
  <c r="C77" i="1"/>
  <c r="C73" i="1"/>
  <c r="C71" i="1"/>
  <c r="C69" i="1"/>
  <c r="C66" i="1"/>
  <c r="C64" i="1"/>
  <c r="C57" i="1"/>
  <c r="C38" i="1"/>
  <c r="C36" i="1"/>
  <c r="C25" i="1"/>
  <c r="C20" i="1"/>
  <c r="C15" i="1"/>
  <c r="C10" i="1"/>
  <c r="C45" i="1" l="1"/>
  <c r="C40" i="1"/>
  <c r="C9" i="1" l="1"/>
  <c r="C80" i="1" l="1"/>
  <c r="C4" i="1"/>
  <c r="D20" i="1" l="1"/>
  <c r="D9" i="1"/>
  <c r="D59" i="1"/>
  <c r="D33" i="1"/>
  <c r="D71" i="1"/>
  <c r="D30" i="1"/>
  <c r="D40" i="1"/>
  <c r="D66" i="1"/>
  <c r="D38" i="1"/>
  <c r="D75" i="1"/>
  <c r="D36" i="1"/>
  <c r="D15" i="1"/>
  <c r="D64" i="1"/>
  <c r="D78" i="1"/>
  <c r="D73" i="1"/>
  <c r="D25" i="1"/>
  <c r="D10" i="1"/>
  <c r="D79" i="1"/>
  <c r="D57" i="1"/>
  <c r="D74" i="1"/>
  <c r="D69" i="1"/>
  <c r="D76" i="1"/>
  <c r="D77" i="1"/>
  <c r="D45" i="1"/>
  <c r="C5" i="1"/>
  <c r="C6" i="1"/>
  <c r="D80" i="1" l="1"/>
  <c r="B2" i="1"/>
  <c r="D70" i="1" l="1"/>
  <c r="D68" i="1"/>
  <c r="D39" i="1"/>
  <c r="D26" i="1"/>
  <c r="D16" i="1"/>
  <c r="D14" i="1"/>
  <c r="D11" i="1"/>
  <c r="D67" i="1"/>
  <c r="D37" i="1"/>
  <c r="D35" i="1"/>
  <c r="D24" i="1"/>
  <c r="D12" i="1"/>
  <c r="D22" i="1"/>
  <c r="D31" i="1"/>
  <c r="D17" i="1"/>
  <c r="D65" i="1"/>
  <c r="D34" i="1"/>
  <c r="D23" i="1"/>
  <c r="D13" i="1"/>
  <c r="D32" i="1"/>
  <c r="D21" i="1"/>
  <c r="D27" i="1"/>
  <c r="D29" i="1"/>
  <c r="D19" i="1"/>
  <c r="D72" i="1"/>
  <c r="D28" i="1"/>
  <c r="D18" i="1"/>
  <c r="D58" i="1"/>
  <c r="D50" i="1"/>
  <c r="D49" i="1"/>
  <c r="D46" i="1"/>
  <c r="D56" i="1"/>
  <c r="D41" i="1"/>
  <c r="D48" i="1"/>
  <c r="D52" i="1"/>
  <c r="D43" i="1"/>
  <c r="D51" i="1"/>
  <c r="D62" i="1"/>
  <c r="D42" i="1"/>
  <c r="D54" i="1"/>
  <c r="D44" i="1"/>
  <c r="D61" i="1"/>
  <c r="D55" i="1"/>
  <c r="D47" i="1"/>
  <c r="D63" i="1"/>
  <c r="D53" i="1"/>
  <c r="D60" i="1"/>
</calcChain>
</file>

<file path=xl/sharedStrings.xml><?xml version="1.0" encoding="utf-8"?>
<sst xmlns="http://schemas.openxmlformats.org/spreadsheetml/2006/main" count="157" uniqueCount="72">
  <si>
    <t>Derechos</t>
  </si>
  <si>
    <t xml:space="preserve">Aprovechamientos y productos </t>
  </si>
  <si>
    <t>CONCEPTO</t>
  </si>
  <si>
    <t>IMPORTE</t>
  </si>
  <si>
    <t>COMPONENTE</t>
  </si>
  <si>
    <t>DERECHOS</t>
  </si>
  <si>
    <t>PRODUCTOS</t>
  </si>
  <si>
    <t>APROVECHAMIENTOS</t>
  </si>
  <si>
    <t>Multas</t>
  </si>
  <si>
    <t>TOTAL INGRESOS</t>
  </si>
  <si>
    <t>Derechos por servicios de agua</t>
  </si>
  <si>
    <t>Servicio Doméstico</t>
  </si>
  <si>
    <t>Servicio Comercial</t>
  </si>
  <si>
    <t>Servicio Industrial</t>
  </si>
  <si>
    <t>Servicio Mixto</t>
  </si>
  <si>
    <t>Tarifas fijas</t>
  </si>
  <si>
    <t>Derechos por servicio de drenaje</t>
  </si>
  <si>
    <t>Drenaje Doméstico</t>
  </si>
  <si>
    <t>Drenaje Comercial</t>
  </si>
  <si>
    <t>Drenaje Industrial</t>
  </si>
  <si>
    <t>Drenaje Mixto</t>
  </si>
  <si>
    <t>Derechos por servicios de tratamiento</t>
  </si>
  <si>
    <t>Tratamiento Doméstico</t>
  </si>
  <si>
    <t>Contratos</t>
  </si>
  <si>
    <t>Tratamiento Comercial</t>
  </si>
  <si>
    <t>Tratamiento Industrial</t>
  </si>
  <si>
    <t>Tratamiento Mixto</t>
  </si>
  <si>
    <t>Materiales</t>
  </si>
  <si>
    <t>Ramales agua potable</t>
  </si>
  <si>
    <t>Cuadros de medición</t>
  </si>
  <si>
    <t>Servicios administrativos para usuarios</t>
  </si>
  <si>
    <t>Supervisión y conexión al drenaje</t>
  </si>
  <si>
    <t>Suministro e instalación de medidores</t>
  </si>
  <si>
    <t>Recargos</t>
  </si>
  <si>
    <t>Intereses bancarios</t>
  </si>
  <si>
    <t>Otros productos</t>
  </si>
  <si>
    <t>Devolución de derechos</t>
  </si>
  <si>
    <t>Venta de agua a concesionarios y particulares</t>
  </si>
  <si>
    <t>Servicios operativos y admvos. para desarrollo inmobiliarios</t>
  </si>
  <si>
    <t>Incorporación por dotación de agua potable y descarga residual</t>
  </si>
  <si>
    <t>Incorporaciones comerciales e industriales</t>
  </si>
  <si>
    <t>Venta de agua tratada y lodos residuales</t>
  </si>
  <si>
    <t>Descargas industriales</t>
  </si>
  <si>
    <t>Servicios operativos para usuarios</t>
  </si>
  <si>
    <t>Constancias de no adeudo</t>
  </si>
  <si>
    <t xml:space="preserve">Actualización de titular </t>
  </si>
  <si>
    <t>Duplicado de recibo</t>
  </si>
  <si>
    <t>Expedición de copia certificada</t>
  </si>
  <si>
    <t>Reubicación del medidor</t>
  </si>
  <si>
    <t>Reconexión de toma</t>
  </si>
  <si>
    <t>Cambio de taladro</t>
  </si>
  <si>
    <t>Utilización de equipo auxiliar de bombeo</t>
  </si>
  <si>
    <t xml:space="preserve">Limpieza de descarga sanitaria con varilla </t>
  </si>
  <si>
    <t>Servicio de desazolve con camión hidroneumático</t>
  </si>
  <si>
    <t xml:space="preserve">Revisión de la toma domiciliaria </t>
  </si>
  <si>
    <t>Revisión de instalaciones internas</t>
  </si>
  <si>
    <t xml:space="preserve">Agua para construcción </t>
  </si>
  <si>
    <t>Agua potable en bloque</t>
  </si>
  <si>
    <t xml:space="preserve">Suspensión voluntaria </t>
  </si>
  <si>
    <t>Agua Potable</t>
  </si>
  <si>
    <t xml:space="preserve">Recepción de obras </t>
  </si>
  <si>
    <t xml:space="preserve">Carta de factibilidad </t>
  </si>
  <si>
    <t xml:space="preserve">Revisión de proyectos </t>
  </si>
  <si>
    <t xml:space="preserve">Supervisión de obras </t>
  </si>
  <si>
    <t>Conexión a las redes de agua potable</t>
  </si>
  <si>
    <t xml:space="preserve">Conexión a las redes de drenaje sanitario </t>
  </si>
  <si>
    <t xml:space="preserve">Venta de agua tratada </t>
  </si>
  <si>
    <t>Incorporación de fraccionamientos</t>
  </si>
  <si>
    <t>Contratos de agua potable</t>
  </si>
  <si>
    <t>Contratos de drenaje</t>
  </si>
  <si>
    <t>Pronóstico de Ingresos 2020</t>
  </si>
  <si>
    <t>CRI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</si>
</sst>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* #,##0.00_-;\-&quot;$&quot;* #,##0.00_-;_-&quot;$&quot;* &quot;-&quot;??_-;_-@_-"/>
    <numFmt numFmtId="164" formatCode="[$$-340A]\ #,##0.00;\-[$$-340A]\ #,##0.00"/>
    <numFmt numFmtId="165" formatCode="&quot;$&quot;#,##0.00;[Red]&quot;$&quot;#,##0.00"/>
    <numFmt numFmtId="166" formatCode="[$$-340A]\ #,##0.00"/>
    <numFmt numFmtId="167" formatCode="&quot;$&quot;#,##0.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8"/>
      <color indexed="9"/>
      <name val="Arial Narrow"/>
      <family val="2"/>
    </font>
    <font>
      <sz val="11"/>
      <color indexed="8"/>
      <name val="Arial Narrow"/>
      <family val="2"/>
    </font>
    <font>
      <sz val="12"/>
      <color indexed="8"/>
      <name val="Arial Narrow"/>
      <family val="2"/>
    </font>
    <font>
      <sz val="12"/>
      <name val="Arial Narrow"/>
      <family val="2"/>
    </font>
    <font>
      <b/>
      <sz val="14"/>
      <color indexed="8"/>
      <name val="Arial Narrow"/>
      <family val="2"/>
    </font>
    <font>
      <b/>
      <sz val="14"/>
      <color theme="0"/>
      <name val="Arial Narrow"/>
      <family val="2"/>
    </font>
    <font>
      <sz val="16"/>
      <color indexed="8"/>
      <name val="Arial Narrow"/>
      <family val="2"/>
    </font>
    <font>
      <sz val="14"/>
      <name val="Arial Narrow"/>
      <family val="2"/>
    </font>
    <font>
      <sz val="14"/>
      <color theme="0"/>
      <name val="Arial Narrow"/>
      <family val="2"/>
    </font>
    <font>
      <sz val="14"/>
      <color indexed="8"/>
      <name val="Arial Narrow"/>
      <family val="2"/>
    </font>
    <font>
      <sz val="10"/>
      <name val="Arial"/>
      <family val="2"/>
    </font>
    <font>
      <sz val="16"/>
      <color theme="0"/>
      <name val="Arial Narrow"/>
      <family val="2"/>
    </font>
    <font>
      <sz val="14"/>
      <color rgb="FFFF0000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2" fillId="0" borderId="0"/>
  </cellStyleXfs>
  <cellXfs count="6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6" fillId="0" borderId="1" xfId="0" applyFont="1" applyBorder="1" applyAlignment="1">
      <alignment horizontal="center"/>
    </xf>
    <xf numFmtId="0" fontId="8" fillId="0" borderId="1" xfId="0" applyFont="1" applyBorder="1" applyAlignment="1">
      <alignment wrapText="1"/>
    </xf>
    <xf numFmtId="10" fontId="11" fillId="0" borderId="1" xfId="2" applyNumberFormat="1" applyFont="1" applyBorder="1" applyAlignment="1">
      <alignment horizontal="center"/>
    </xf>
    <xf numFmtId="0" fontId="4" fillId="3" borderId="0" xfId="0" applyFont="1" applyFill="1"/>
    <xf numFmtId="0" fontId="3" fillId="3" borderId="0" xfId="0" applyFont="1" applyFill="1" applyAlignment="1">
      <alignment horizontal="center"/>
    </xf>
    <xf numFmtId="0" fontId="4" fillId="3" borderId="0" xfId="0" applyFont="1" applyFill="1" applyAlignment="1">
      <alignment horizontal="right"/>
    </xf>
    <xf numFmtId="165" fontId="7" fillId="4" borderId="1" xfId="1" applyNumberFormat="1" applyFont="1" applyFill="1" applyBorder="1"/>
    <xf numFmtId="0" fontId="8" fillId="5" borderId="1" xfId="0" applyFont="1" applyFill="1" applyBorder="1" applyAlignment="1">
      <alignment wrapText="1"/>
    </xf>
    <xf numFmtId="10" fontId="11" fillId="5" borderId="1" xfId="2" applyNumberFormat="1" applyFont="1" applyFill="1" applyBorder="1" applyAlignment="1">
      <alignment horizontal="center"/>
    </xf>
    <xf numFmtId="0" fontId="11" fillId="5" borderId="1" xfId="0" applyFont="1" applyFill="1" applyBorder="1" applyAlignment="1">
      <alignment wrapText="1"/>
    </xf>
    <xf numFmtId="0" fontId="13" fillId="7" borderId="1" xfId="0" applyFont="1" applyFill="1" applyBorder="1" applyAlignment="1">
      <alignment wrapText="1"/>
    </xf>
    <xf numFmtId="10" fontId="10" fillId="7" borderId="1" xfId="2" applyNumberFormat="1" applyFont="1" applyFill="1" applyBorder="1" applyAlignment="1">
      <alignment horizontal="center"/>
    </xf>
    <xf numFmtId="0" fontId="11" fillId="6" borderId="1" xfId="0" applyFont="1" applyFill="1" applyBorder="1" applyAlignment="1">
      <alignment wrapText="1"/>
    </xf>
    <xf numFmtId="0" fontId="9" fillId="6" borderId="1" xfId="0" applyFont="1" applyFill="1" applyBorder="1" applyAlignment="1">
      <alignment wrapText="1"/>
    </xf>
    <xf numFmtId="167" fontId="3" fillId="0" borderId="0" xfId="0" applyNumberFormat="1" applyFont="1" applyAlignment="1">
      <alignment horizontal="center"/>
    </xf>
    <xf numFmtId="167" fontId="4" fillId="3" borderId="0" xfId="0" applyNumberFormat="1" applyFont="1" applyFill="1" applyAlignment="1">
      <alignment horizontal="center"/>
    </xf>
    <xf numFmtId="167" fontId="5" fillId="3" borderId="0" xfId="1" applyNumberFormat="1" applyFont="1" applyFill="1" applyBorder="1"/>
    <xf numFmtId="167" fontId="3" fillId="0" borderId="0" xfId="0" applyNumberFormat="1" applyFont="1"/>
    <xf numFmtId="167" fontId="6" fillId="0" borderId="1" xfId="0" applyNumberFormat="1" applyFont="1" applyBorder="1" applyAlignment="1">
      <alignment horizontal="center"/>
    </xf>
    <xf numFmtId="167" fontId="7" fillId="4" borderId="1" xfId="1" applyNumberFormat="1" applyFont="1" applyFill="1" applyBorder="1"/>
    <xf numFmtId="167" fontId="10" fillId="7" borderId="1" xfId="1" applyNumberFormat="1" applyFont="1" applyFill="1" applyBorder="1"/>
    <xf numFmtId="167" fontId="9" fillId="6" borderId="1" xfId="1" applyNumberFormat="1" applyFont="1" applyFill="1" applyBorder="1"/>
    <xf numFmtId="167" fontId="9" fillId="5" borderId="1" xfId="1" applyNumberFormat="1" applyFont="1" applyFill="1" applyBorder="1"/>
    <xf numFmtId="167" fontId="9" fillId="6" borderId="1" xfId="0" applyNumberFormat="1" applyFont="1" applyFill="1" applyBorder="1" applyAlignment="1">
      <alignment wrapText="1"/>
    </xf>
    <xf numFmtId="167" fontId="11" fillId="0" borderId="0" xfId="0" applyNumberFormat="1" applyFont="1"/>
    <xf numFmtId="167" fontId="0" fillId="0" borderId="0" xfId="0" applyNumberFormat="1"/>
    <xf numFmtId="10" fontId="9" fillId="6" borderId="1" xfId="2" applyNumberFormat="1" applyFont="1" applyFill="1" applyBorder="1" applyAlignment="1">
      <alignment horizontal="center"/>
    </xf>
    <xf numFmtId="10" fontId="9" fillId="5" borderId="1" xfId="2" applyNumberFormat="1" applyFont="1" applyFill="1" applyBorder="1" applyAlignment="1">
      <alignment horizontal="center"/>
    </xf>
    <xf numFmtId="10" fontId="7" fillId="4" borderId="1" xfId="2" applyNumberFormat="1" applyFont="1" applyFill="1" applyBorder="1" applyAlignment="1">
      <alignment horizontal="center"/>
    </xf>
    <xf numFmtId="167" fontId="14" fillId="5" borderId="1" xfId="1" applyNumberFormat="1" applyFont="1" applyFill="1" applyBorder="1"/>
    <xf numFmtId="167" fontId="14" fillId="0" borderId="1" xfId="1" applyNumberFormat="1" applyFont="1" applyFill="1" applyBorder="1"/>
    <xf numFmtId="164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3" fillId="7" borderId="3" xfId="0" applyFont="1" applyFill="1" applyBorder="1" applyAlignment="1">
      <alignment wrapText="1"/>
    </xf>
    <xf numFmtId="0" fontId="11" fillId="6" borderId="3" xfId="0" applyFont="1" applyFill="1" applyBorder="1" applyAlignment="1">
      <alignment wrapText="1"/>
    </xf>
    <xf numFmtId="0" fontId="11" fillId="5" borderId="3" xfId="0" applyFont="1" applyFill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9" fillId="6" borderId="3" xfId="0" applyFont="1" applyFill="1" applyBorder="1" applyAlignment="1">
      <alignment wrapText="1"/>
    </xf>
    <xf numFmtId="0" fontId="8" fillId="5" borderId="3" xfId="0" applyFont="1" applyFill="1" applyBorder="1" applyAlignment="1">
      <alignment wrapText="1"/>
    </xf>
    <xf numFmtId="0" fontId="8" fillId="0" borderId="3" xfId="0" applyFont="1" applyBorder="1" applyAlignment="1">
      <alignment wrapText="1"/>
    </xf>
    <xf numFmtId="0" fontId="0" fillId="3" borderId="0" xfId="0" applyFill="1"/>
    <xf numFmtId="167" fontId="9" fillId="0" borderId="1" xfId="1" applyNumberFormat="1" applyFont="1" applyFill="1" applyBorder="1"/>
    <xf numFmtId="165" fontId="7" fillId="4" borderId="15" xfId="1" applyNumberFormat="1" applyFont="1" applyFill="1" applyBorder="1"/>
    <xf numFmtId="167" fontId="7" fillId="4" borderId="16" xfId="1" applyNumberFormat="1" applyFont="1" applyFill="1" applyBorder="1"/>
    <xf numFmtId="10" fontId="7" fillId="4" borderId="16" xfId="2" applyNumberFormat="1" applyFont="1" applyFill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167" fontId="6" fillId="0" borderId="2" xfId="0" applyNumberFormat="1" applyFont="1" applyBorder="1" applyAlignment="1">
      <alignment horizontal="center"/>
    </xf>
  </cellXfs>
  <cellStyles count="4">
    <cellStyle name="Moneda" xfId="1" builtinId="4"/>
    <cellStyle name="Normal" xfId="0" builtinId="0"/>
    <cellStyle name="Normal 2 2 4" xfId="3" xr:uid="{00000000-0005-0000-0000-000002000000}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200025</xdr:colOff>
      <xdr:row>3</xdr:row>
      <xdr:rowOff>44142</xdr:rowOff>
    </xdr:from>
    <xdr:to>
      <xdr:col>1</xdr:col>
      <xdr:colOff>762000</xdr:colOff>
      <xdr:row>5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62025" y="1149042"/>
          <a:ext cx="561975" cy="536883"/>
        </a:xfrm>
        <a:prstGeom prst="rect">
          <a:avLst/>
        </a:prstGeom>
      </xdr:spPr>
    </xdr:pic>
    <xdr:clientData/>
  </xdr:twoCellAnchor>
  <xdr:twoCellAnchor editAs="oneCell">
    <xdr:from>
      <xdr:col>3</xdr:col>
      <xdr:colOff>342900</xdr:colOff>
      <xdr:row>3</xdr:row>
      <xdr:rowOff>63192</xdr:rowOff>
    </xdr:from>
    <xdr:to>
      <xdr:col>3</xdr:col>
      <xdr:colOff>904875</xdr:colOff>
      <xdr:row>5</xdr:row>
      <xdr:rowOff>180975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934075" y="1168092"/>
          <a:ext cx="561975" cy="5368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76200</xdr:colOff>
      <xdr:row>3</xdr:row>
      <xdr:rowOff>72717</xdr:rowOff>
    </xdr:from>
    <xdr:to>
      <xdr:col>3</xdr:col>
      <xdr:colOff>333375</xdr:colOff>
      <xdr:row>5</xdr:row>
      <xdr:rowOff>152400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7AC5DB22-DD93-40D5-A7A9-AE39E69E2D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95375" y="1177617"/>
          <a:ext cx="561975" cy="498783"/>
        </a:xfrm>
        <a:prstGeom prst="rect">
          <a:avLst/>
        </a:prstGeom>
      </xdr:spPr>
    </xdr:pic>
    <xdr:clientData/>
  </xdr:twoCellAnchor>
  <xdr:twoCellAnchor editAs="oneCell">
    <xdr:from>
      <xdr:col>6</xdr:col>
      <xdr:colOff>342900</xdr:colOff>
      <xdr:row>3</xdr:row>
      <xdr:rowOff>63192</xdr:rowOff>
    </xdr:from>
    <xdr:to>
      <xdr:col>6</xdr:col>
      <xdr:colOff>904875</xdr:colOff>
      <xdr:row>5</xdr:row>
      <xdr:rowOff>142875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7317C484-04D1-4781-8E9F-4258299D76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924550" y="1129992"/>
          <a:ext cx="561975" cy="4987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D89"/>
  <sheetViews>
    <sheetView showGridLines="0" zoomScaleNormal="100" workbookViewId="0">
      <pane xSplit="1" ySplit="6" topLeftCell="B30" activePane="bottomRight" state="frozen"/>
      <selection pane="topRight" activeCell="B1" sqref="B1"/>
      <selection pane="bottomLeft" activeCell="A7" sqref="A7"/>
      <selection pane="bottomRight" activeCell="H42" sqref="H42"/>
    </sheetView>
  </sheetViews>
  <sheetFormatPr baseColWidth="10" defaultRowHeight="15" x14ac:dyDescent="0.25"/>
  <cols>
    <col min="2" max="2" width="53.140625" customWidth="1"/>
    <col min="3" max="3" width="19.140625" style="29" customWidth="1"/>
    <col min="4" max="4" width="17.140625" bestFit="1" customWidth="1"/>
  </cols>
  <sheetData>
    <row r="1" spans="2:4" ht="35.25" x14ac:dyDescent="0.25">
      <c r="B1" s="36" t="s">
        <v>70</v>
      </c>
      <c r="C1" s="36"/>
      <c r="D1" s="36"/>
    </row>
    <row r="2" spans="2:4" ht="35.1" x14ac:dyDescent="0.35">
      <c r="B2" s="35">
        <f>C80</f>
        <v>212602107.29328001</v>
      </c>
      <c r="C2" s="35"/>
      <c r="D2" s="35"/>
    </row>
    <row r="3" spans="2:4" ht="14.45" x14ac:dyDescent="0.35">
      <c r="B3" s="2"/>
      <c r="C3" s="18"/>
      <c r="D3" s="2"/>
    </row>
    <row r="4" spans="2:4" ht="15.6" x14ac:dyDescent="0.35">
      <c r="B4" s="7"/>
      <c r="C4" s="19" t="str">
        <f>C8</f>
        <v>IMPORTE</v>
      </c>
      <c r="D4" s="8"/>
    </row>
    <row r="5" spans="2:4" ht="15.6" x14ac:dyDescent="0.35">
      <c r="B5" s="9" t="s">
        <v>0</v>
      </c>
      <c r="C5" s="20">
        <f>C9</f>
        <v>204427107.29328001</v>
      </c>
      <c r="D5" s="8"/>
    </row>
    <row r="6" spans="2:4" ht="15.6" x14ac:dyDescent="0.35">
      <c r="B6" s="9" t="s">
        <v>1</v>
      </c>
      <c r="C6" s="20">
        <f>C73+C77</f>
        <v>8175000</v>
      </c>
      <c r="D6" s="8"/>
    </row>
    <row r="7" spans="2:4" ht="14.45" x14ac:dyDescent="0.35">
      <c r="B7" s="1"/>
      <c r="C7" s="21"/>
      <c r="D7" s="3"/>
    </row>
    <row r="8" spans="2:4" ht="18" x14ac:dyDescent="0.4">
      <c r="B8" s="4" t="s">
        <v>2</v>
      </c>
      <c r="C8" s="22" t="s">
        <v>3</v>
      </c>
      <c r="D8" s="4" t="s">
        <v>4</v>
      </c>
    </row>
    <row r="9" spans="2:4" ht="18" x14ac:dyDescent="0.4">
      <c r="B9" s="10" t="s">
        <v>5</v>
      </c>
      <c r="C9" s="23">
        <f>+C10+C15+C20+C25+C30+C33+C36+C38+C40+C45+C57+C59+C64+C66+C69+C71</f>
        <v>204427107.29328001</v>
      </c>
      <c r="D9" s="32">
        <f>C9/C80</f>
        <v>0.96154788819321169</v>
      </c>
    </row>
    <row r="10" spans="2:4" ht="20.100000000000001" x14ac:dyDescent="0.4">
      <c r="B10" s="14" t="s">
        <v>10</v>
      </c>
      <c r="C10" s="24">
        <f>SUM(C11:C14)</f>
        <v>141853126.00999999</v>
      </c>
      <c r="D10" s="15">
        <f>C10/$C$80</f>
        <v>0.66722351822372428</v>
      </c>
    </row>
    <row r="11" spans="2:4" ht="18" x14ac:dyDescent="0.25">
      <c r="B11" s="16" t="s">
        <v>11</v>
      </c>
      <c r="C11" s="25">
        <v>88454258.359999999</v>
      </c>
      <c r="D11" s="30">
        <f>+C11/$B$2</f>
        <v>0.41605541678841057</v>
      </c>
    </row>
    <row r="12" spans="2:4" ht="18" x14ac:dyDescent="0.4">
      <c r="B12" s="13" t="s">
        <v>12</v>
      </c>
      <c r="C12" s="26">
        <v>34525458.950000003</v>
      </c>
      <c r="D12" s="31">
        <f t="shared" ref="D12:D14" si="0">+C12/$B$2</f>
        <v>0.16239471654141641</v>
      </c>
    </row>
    <row r="13" spans="2:4" ht="18" x14ac:dyDescent="0.4">
      <c r="B13" s="16" t="s">
        <v>13</v>
      </c>
      <c r="C13" s="25">
        <v>14021254.5</v>
      </c>
      <c r="D13" s="30">
        <f t="shared" si="0"/>
        <v>6.5950684489961248E-2</v>
      </c>
    </row>
    <row r="14" spans="2:4" ht="18" x14ac:dyDescent="0.4">
      <c r="B14" s="13" t="s">
        <v>14</v>
      </c>
      <c r="C14" s="26">
        <v>4852154.2</v>
      </c>
      <c r="D14" s="31">
        <f t="shared" si="0"/>
        <v>2.2822700403936066E-2</v>
      </c>
    </row>
    <row r="15" spans="2:4" ht="20.100000000000001" x14ac:dyDescent="0.4">
      <c r="B15" s="14" t="s">
        <v>15</v>
      </c>
      <c r="C15" s="24">
        <f>SUM(C16:C19)</f>
        <v>1449102.8</v>
      </c>
      <c r="D15" s="15">
        <f>C15/$C$80</f>
        <v>6.8160321572024408E-3</v>
      </c>
    </row>
    <row r="16" spans="2:4" ht="18" x14ac:dyDescent="0.25">
      <c r="B16" s="16" t="s">
        <v>11</v>
      </c>
      <c r="C16" s="25">
        <v>1250515</v>
      </c>
      <c r="D16" s="30">
        <f>+C16/$B$2</f>
        <v>5.8819501646563722E-3</v>
      </c>
    </row>
    <row r="17" spans="2:4" ht="18" x14ac:dyDescent="0.4">
      <c r="B17" s="13" t="s">
        <v>12</v>
      </c>
      <c r="C17" s="26">
        <v>198587.8</v>
      </c>
      <c r="D17" s="31">
        <f t="shared" ref="D17:D19" si="1">+C17/$B$2</f>
        <v>9.3408199254606836E-4</v>
      </c>
    </row>
    <row r="18" spans="2:4" ht="18" x14ac:dyDescent="0.4">
      <c r="B18" s="16" t="s">
        <v>13</v>
      </c>
      <c r="C18" s="25">
        <v>0</v>
      </c>
      <c r="D18" s="30">
        <f t="shared" si="1"/>
        <v>0</v>
      </c>
    </row>
    <row r="19" spans="2:4" ht="18" x14ac:dyDescent="0.4">
      <c r="B19" s="13" t="s">
        <v>14</v>
      </c>
      <c r="C19" s="26">
        <v>0</v>
      </c>
      <c r="D19" s="31">
        <f t="shared" si="1"/>
        <v>0</v>
      </c>
    </row>
    <row r="20" spans="2:4" ht="20.100000000000001" x14ac:dyDescent="0.4">
      <c r="B20" s="14" t="s">
        <v>16</v>
      </c>
      <c r="C20" s="24">
        <f>SUM(C21:C24)</f>
        <v>27022890.369999997</v>
      </c>
      <c r="D20" s="15">
        <f>C20/$C$80</f>
        <v>0.1271054681161862</v>
      </c>
    </row>
    <row r="21" spans="2:4" ht="18" x14ac:dyDescent="0.25">
      <c r="B21" s="16" t="s">
        <v>17</v>
      </c>
      <c r="C21" s="25">
        <v>17212548.5</v>
      </c>
      <c r="D21" s="30">
        <f>+C21/$B$2</f>
        <v>8.0961325920705304E-2</v>
      </c>
    </row>
    <row r="22" spans="2:4" ht="18" x14ac:dyDescent="0.4">
      <c r="B22" s="13" t="s">
        <v>18</v>
      </c>
      <c r="C22" s="25">
        <v>6212548.2000000002</v>
      </c>
      <c r="D22" s="31">
        <f t="shared" ref="D22:D24" si="2">+C22/$B$2</f>
        <v>2.9221479876631345E-2</v>
      </c>
    </row>
    <row r="23" spans="2:4" ht="18" x14ac:dyDescent="0.4">
      <c r="B23" s="16" t="s">
        <v>19</v>
      </c>
      <c r="C23" s="25">
        <v>2652548.4700000002</v>
      </c>
      <c r="D23" s="30">
        <f t="shared" si="2"/>
        <v>1.2476585974478921E-2</v>
      </c>
    </row>
    <row r="24" spans="2:4" ht="18" x14ac:dyDescent="0.4">
      <c r="B24" s="13" t="s">
        <v>20</v>
      </c>
      <c r="C24" s="25">
        <v>945245.2</v>
      </c>
      <c r="D24" s="31">
        <f t="shared" si="2"/>
        <v>4.4460763443706355E-3</v>
      </c>
    </row>
    <row r="25" spans="2:4" ht="20.25" x14ac:dyDescent="0.3">
      <c r="B25" s="14" t="s">
        <v>21</v>
      </c>
      <c r="C25" s="24">
        <f>SUM(C26:C29)</f>
        <v>19633954.68</v>
      </c>
      <c r="D25" s="15">
        <f>C25/$C$80</f>
        <v>9.2350705879483047E-2</v>
      </c>
    </row>
    <row r="26" spans="2:4" ht="18" x14ac:dyDescent="0.25">
      <c r="B26" s="16" t="s">
        <v>22</v>
      </c>
      <c r="C26" s="25">
        <v>12552125.199999999</v>
      </c>
      <c r="D26" s="30">
        <f>+C26/$B$2</f>
        <v>5.9040455241982218E-2</v>
      </c>
    </row>
    <row r="27" spans="2:4" ht="18" x14ac:dyDescent="0.25">
      <c r="B27" s="13" t="s">
        <v>24</v>
      </c>
      <c r="C27" s="26">
        <v>4821548.54</v>
      </c>
      <c r="D27" s="31">
        <f t="shared" ref="D27:D29" si="3">+C27/$B$2</f>
        <v>2.2678742940909699E-2</v>
      </c>
    </row>
    <row r="28" spans="2:4" ht="18" x14ac:dyDescent="0.25">
      <c r="B28" s="16" t="s">
        <v>25</v>
      </c>
      <c r="C28" s="25">
        <v>1625458.3</v>
      </c>
      <c r="D28" s="30">
        <f t="shared" si="3"/>
        <v>7.6455418090363306E-3</v>
      </c>
    </row>
    <row r="29" spans="2:4" ht="18" x14ac:dyDescent="0.25">
      <c r="B29" s="13" t="s">
        <v>26</v>
      </c>
      <c r="C29" s="26">
        <v>634822.64</v>
      </c>
      <c r="D29" s="31">
        <f t="shared" si="3"/>
        <v>2.9859658875548015E-3</v>
      </c>
    </row>
    <row r="30" spans="2:4" ht="20.25" x14ac:dyDescent="0.3">
      <c r="B30" s="14" t="s">
        <v>23</v>
      </c>
      <c r="C30" s="24">
        <f>SUM(C31:C32)</f>
        <v>824269.16799999995</v>
      </c>
      <c r="D30" s="15">
        <f>C30/$C$80</f>
        <v>3.8770507898256081E-3</v>
      </c>
    </row>
    <row r="31" spans="2:4" ht="18" x14ac:dyDescent="0.25">
      <c r="B31" s="16" t="s">
        <v>68</v>
      </c>
      <c r="C31" s="25">
        <v>412134.58399999997</v>
      </c>
      <c r="D31" s="30">
        <f>+C31/$B$2</f>
        <v>1.938525394912804E-3</v>
      </c>
    </row>
    <row r="32" spans="2:4" ht="18" x14ac:dyDescent="0.25">
      <c r="B32" s="13" t="s">
        <v>69</v>
      </c>
      <c r="C32" s="26">
        <v>412134.58399999997</v>
      </c>
      <c r="D32" s="31">
        <f t="shared" ref="D32" si="4">+C32/$B$2</f>
        <v>1.938525394912804E-3</v>
      </c>
    </row>
    <row r="33" spans="2:4" ht="20.25" x14ac:dyDescent="0.3">
      <c r="B33" s="14" t="s">
        <v>27</v>
      </c>
      <c r="C33" s="24">
        <f>SUM(C34:C35)</f>
        <v>664539.21279999998</v>
      </c>
      <c r="D33" s="15">
        <f>C33/$C$80</f>
        <v>3.1257414202545157E-3</v>
      </c>
    </row>
    <row r="34" spans="2:4" ht="18" x14ac:dyDescent="0.25">
      <c r="B34" s="16" t="s">
        <v>28</v>
      </c>
      <c r="C34" s="25">
        <v>548643.57504000003</v>
      </c>
      <c r="D34" s="30">
        <f>+C34/$B$2</f>
        <v>2.5806121210414819E-3</v>
      </c>
    </row>
    <row r="35" spans="2:4" ht="18" x14ac:dyDescent="0.25">
      <c r="B35" s="13" t="s">
        <v>29</v>
      </c>
      <c r="C35" s="26">
        <v>115895.63776</v>
      </c>
      <c r="D35" s="31">
        <f t="shared" ref="D35" si="5">+C35/$B$2</f>
        <v>5.4512929921303401E-4</v>
      </c>
    </row>
    <row r="36" spans="2:4" ht="20.25" x14ac:dyDescent="0.3">
      <c r="B36" s="14" t="s">
        <v>32</v>
      </c>
      <c r="C36" s="24">
        <f>SUM(C37)</f>
        <v>37919.447999999997</v>
      </c>
      <c r="D36" s="15">
        <f>C36/$C$80</f>
        <v>1.7835875891714911E-4</v>
      </c>
    </row>
    <row r="37" spans="2:4" ht="18" x14ac:dyDescent="0.25">
      <c r="B37" s="16" t="s">
        <v>32</v>
      </c>
      <c r="C37" s="25">
        <v>37919.447999999997</v>
      </c>
      <c r="D37" s="30">
        <f>+C37/$B$2</f>
        <v>1.7835875891714911E-4</v>
      </c>
    </row>
    <row r="38" spans="2:4" ht="20.25" x14ac:dyDescent="0.3">
      <c r="B38" s="14" t="s">
        <v>31</v>
      </c>
      <c r="C38" s="24">
        <f>SUM(C39)</f>
        <v>44764.476160000006</v>
      </c>
      <c r="D38" s="15">
        <f>C38/$C$80</f>
        <v>2.1055518559958758E-4</v>
      </c>
    </row>
    <row r="39" spans="2:4" ht="18" x14ac:dyDescent="0.25">
      <c r="B39" s="16" t="s">
        <v>31</v>
      </c>
      <c r="C39" s="25">
        <v>44764.476160000006</v>
      </c>
      <c r="D39" s="30">
        <f>+C39/$B$2</f>
        <v>2.1055518559958758E-4</v>
      </c>
    </row>
    <row r="40" spans="2:4" ht="20.25" x14ac:dyDescent="0.3">
      <c r="B40" s="14" t="s">
        <v>30</v>
      </c>
      <c r="C40" s="24">
        <f>SUM(C41:C44)</f>
        <v>196234.80128000001</v>
      </c>
      <c r="D40" s="15">
        <f>C40/$C$80</f>
        <v>9.2301437543748502E-4</v>
      </c>
    </row>
    <row r="41" spans="2:4" ht="18" x14ac:dyDescent="0.25">
      <c r="B41" s="16" t="s">
        <v>44</v>
      </c>
      <c r="C41" s="25">
        <v>58652.198399999994</v>
      </c>
      <c r="D41" s="30">
        <f>+C41/$B$2</f>
        <v>2.7587778478174046E-4</v>
      </c>
    </row>
    <row r="42" spans="2:4" ht="18" x14ac:dyDescent="0.25">
      <c r="B42" s="13" t="s">
        <v>45</v>
      </c>
      <c r="C42" s="26">
        <v>87420.575360000003</v>
      </c>
      <c r="D42" s="31">
        <f t="shared" ref="D42" si="6">+C42/$B$2</f>
        <v>4.1119336244115968E-4</v>
      </c>
    </row>
    <row r="43" spans="2:4" ht="18" x14ac:dyDescent="0.25">
      <c r="B43" s="16" t="s">
        <v>46</v>
      </c>
      <c r="C43" s="25">
        <v>27896.2304</v>
      </c>
      <c r="D43" s="30">
        <f>+C43/$B$2</f>
        <v>1.312133297038197E-4</v>
      </c>
    </row>
    <row r="44" spans="2:4" ht="18" x14ac:dyDescent="0.25">
      <c r="B44" s="13" t="s">
        <v>47</v>
      </c>
      <c r="C44" s="26">
        <v>22265.797119999999</v>
      </c>
      <c r="D44" s="31">
        <f t="shared" ref="D44" si="7">+C44/$B$2</f>
        <v>1.0472989851076506E-4</v>
      </c>
    </row>
    <row r="45" spans="2:4" ht="20.25" x14ac:dyDescent="0.3">
      <c r="B45" s="14" t="s">
        <v>43</v>
      </c>
      <c r="C45" s="24">
        <f>SUM(C46:C56)</f>
        <v>2221210.3036799999</v>
      </c>
      <c r="D45" s="15">
        <f>C45/$C$80</f>
        <v>1.0447734182690335E-2</v>
      </c>
    </row>
    <row r="46" spans="2:4" ht="18" x14ac:dyDescent="0.25">
      <c r="B46" s="16" t="s">
        <v>48</v>
      </c>
      <c r="C46" s="25">
        <v>466367.47200000001</v>
      </c>
      <c r="D46" s="30">
        <f>+C46/$B$2</f>
        <v>2.1936164130144588E-3</v>
      </c>
    </row>
    <row r="47" spans="2:4" ht="18" x14ac:dyDescent="0.25">
      <c r="B47" s="13" t="s">
        <v>49</v>
      </c>
      <c r="C47" s="26">
        <v>331452.59519999998</v>
      </c>
      <c r="D47" s="31">
        <f t="shared" ref="D47:D56" si="8">+C47/$B$2</f>
        <v>1.5590277980771295E-3</v>
      </c>
    </row>
    <row r="48" spans="2:4" ht="18" x14ac:dyDescent="0.25">
      <c r="B48" s="16" t="s">
        <v>50</v>
      </c>
      <c r="C48" s="25">
        <v>109376.51136</v>
      </c>
      <c r="D48" s="30">
        <f t="shared" si="8"/>
        <v>5.1446579129677894E-4</v>
      </c>
    </row>
    <row r="49" spans="2:4" ht="18" x14ac:dyDescent="0.25">
      <c r="B49" s="13" t="s">
        <v>51</v>
      </c>
      <c r="C49" s="26">
        <v>44764</v>
      </c>
      <c r="D49" s="31">
        <f t="shared" si="8"/>
        <v>2.1055294592282206E-4</v>
      </c>
    </row>
    <row r="50" spans="2:4" ht="18" x14ac:dyDescent="0.25">
      <c r="B50" s="16" t="s">
        <v>52</v>
      </c>
      <c r="C50" s="25">
        <v>67117.628799999991</v>
      </c>
      <c r="D50" s="30">
        <f t="shared" si="8"/>
        <v>3.1569597147695563E-4</v>
      </c>
    </row>
    <row r="51" spans="2:4" ht="18" x14ac:dyDescent="0.25">
      <c r="B51" s="13" t="s">
        <v>53</v>
      </c>
      <c r="C51" s="26">
        <v>134374.584</v>
      </c>
      <c r="D51" s="31">
        <f t="shared" si="8"/>
        <v>6.3204728170748172E-4</v>
      </c>
    </row>
    <row r="52" spans="2:4" ht="18" x14ac:dyDescent="0.25">
      <c r="B52" s="16" t="s">
        <v>54</v>
      </c>
      <c r="C52" s="25">
        <v>223853.68831999999</v>
      </c>
      <c r="D52" s="30">
        <f t="shared" si="8"/>
        <v>1.0529231867452691E-3</v>
      </c>
    </row>
    <row r="53" spans="2:4" ht="18" x14ac:dyDescent="0.25">
      <c r="B53" s="13" t="s">
        <v>55</v>
      </c>
      <c r="C53" s="26">
        <v>331910.71071999997</v>
      </c>
      <c r="D53" s="31">
        <f t="shared" si="8"/>
        <v>1.5611826004251986E-3</v>
      </c>
    </row>
    <row r="54" spans="2:4" ht="18" x14ac:dyDescent="0.25">
      <c r="B54" s="16" t="s">
        <v>56</v>
      </c>
      <c r="C54" s="25">
        <v>222791.14720000001</v>
      </c>
      <c r="D54" s="30">
        <f t="shared" si="8"/>
        <v>1.047925394703E-3</v>
      </c>
    </row>
    <row r="55" spans="2:4" ht="18" x14ac:dyDescent="0.25">
      <c r="B55" s="13" t="s">
        <v>57</v>
      </c>
      <c r="C55" s="26">
        <v>177553.80447999999</v>
      </c>
      <c r="D55" s="31">
        <f t="shared" si="8"/>
        <v>8.3514602343554554E-4</v>
      </c>
    </row>
    <row r="56" spans="2:4" ht="18" x14ac:dyDescent="0.25">
      <c r="B56" s="16" t="s">
        <v>58</v>
      </c>
      <c r="C56" s="25">
        <v>111648.16160000001</v>
      </c>
      <c r="D56" s="30">
        <f t="shared" si="8"/>
        <v>5.2515077588569613E-4</v>
      </c>
    </row>
    <row r="57" spans="2:4" ht="51" customHeight="1" x14ac:dyDescent="0.3">
      <c r="B57" s="14" t="s">
        <v>37</v>
      </c>
      <c r="C57" s="24">
        <f>SUM(C58)</f>
        <v>1486600.8633600001</v>
      </c>
      <c r="D57" s="15">
        <f>C57/$C$80</f>
        <v>6.9924088819555601E-3</v>
      </c>
    </row>
    <row r="58" spans="2:4" ht="26.25" customHeight="1" x14ac:dyDescent="0.25">
      <c r="B58" s="16" t="s">
        <v>59</v>
      </c>
      <c r="C58" s="25">
        <v>1486600.8633600001</v>
      </c>
      <c r="D58" s="30">
        <f>+C58/$B$2</f>
        <v>6.9924088819555601E-3</v>
      </c>
    </row>
    <row r="59" spans="2:4" ht="40.5" x14ac:dyDescent="0.3">
      <c r="B59" s="14" t="s">
        <v>38</v>
      </c>
      <c r="C59" s="24">
        <f>SUM(C60:C63)</f>
        <v>821678</v>
      </c>
      <c r="D59" s="15">
        <f>C59/$C$80</f>
        <v>3.8648629143948842E-3</v>
      </c>
    </row>
    <row r="60" spans="2:4" ht="18" x14ac:dyDescent="0.25">
      <c r="B60" s="13" t="s">
        <v>61</v>
      </c>
      <c r="C60" s="26">
        <v>152548</v>
      </c>
      <c r="D60" s="31">
        <f t="shared" ref="D60:D72" si="9">+C60/$B$2</f>
        <v>7.1752816537026766E-4</v>
      </c>
    </row>
    <row r="61" spans="2:4" ht="18" x14ac:dyDescent="0.25">
      <c r="B61" s="16" t="s">
        <v>62</v>
      </c>
      <c r="C61" s="25">
        <v>320125</v>
      </c>
      <c r="D61" s="30">
        <f t="shared" si="9"/>
        <v>1.5057470693759141E-3</v>
      </c>
    </row>
    <row r="62" spans="2:4" ht="18" x14ac:dyDescent="0.25">
      <c r="B62" s="13" t="s">
        <v>63</v>
      </c>
      <c r="C62" s="26">
        <v>198880</v>
      </c>
      <c r="D62" s="31">
        <f t="shared" si="9"/>
        <v>9.3545639096441003E-4</v>
      </c>
    </row>
    <row r="63" spans="2:4" ht="18" x14ac:dyDescent="0.25">
      <c r="B63" s="16" t="s">
        <v>60</v>
      </c>
      <c r="C63" s="25">
        <v>150125</v>
      </c>
      <c r="D63" s="30">
        <f t="shared" si="9"/>
        <v>7.0613128868429232E-4</v>
      </c>
    </row>
    <row r="64" spans="2:4" ht="40.5" x14ac:dyDescent="0.3">
      <c r="B64" s="14" t="s">
        <v>39</v>
      </c>
      <c r="C64" s="24">
        <f>SUM(C65)</f>
        <v>7586598.5999999996</v>
      </c>
      <c r="D64" s="15">
        <f>C64/$C$80</f>
        <v>3.5684493896076259E-2</v>
      </c>
    </row>
    <row r="65" spans="2:4" ht="18" x14ac:dyDescent="0.25">
      <c r="B65" s="17" t="s">
        <v>67</v>
      </c>
      <c r="C65" s="27">
        <v>7586598.5999999996</v>
      </c>
      <c r="D65" s="30">
        <f t="shared" si="9"/>
        <v>3.5684493896076259E-2</v>
      </c>
    </row>
    <row r="66" spans="2:4" ht="20.25" x14ac:dyDescent="0.3">
      <c r="B66" s="14" t="s">
        <v>40</v>
      </c>
      <c r="C66" s="24">
        <f>SUM(C67:C68)</f>
        <v>446652.96</v>
      </c>
      <c r="D66" s="15">
        <f>C66/$C$80</f>
        <v>2.1008867959330805E-3</v>
      </c>
    </row>
    <row r="67" spans="2:4" ht="18" x14ac:dyDescent="0.25">
      <c r="B67" s="16" t="s">
        <v>64</v>
      </c>
      <c r="C67" s="25">
        <v>327488.96000000002</v>
      </c>
      <c r="D67" s="30">
        <f t="shared" si="9"/>
        <v>1.5403843554016897E-3</v>
      </c>
    </row>
    <row r="68" spans="2:4" ht="18" x14ac:dyDescent="0.25">
      <c r="B68" s="13" t="s">
        <v>65</v>
      </c>
      <c r="C68" s="26">
        <v>119164</v>
      </c>
      <c r="D68" s="31">
        <f t="shared" si="9"/>
        <v>5.605024405313906E-4</v>
      </c>
    </row>
    <row r="69" spans="2:4" ht="20.25" x14ac:dyDescent="0.3">
      <c r="B69" s="14" t="s">
        <v>41</v>
      </c>
      <c r="C69" s="24">
        <f>SUM(C70)</f>
        <v>109244</v>
      </c>
      <c r="D69" s="15">
        <f>C69/$C$80</f>
        <v>5.1384250791691483E-4</v>
      </c>
    </row>
    <row r="70" spans="2:4" ht="18" x14ac:dyDescent="0.25">
      <c r="B70" s="17" t="s">
        <v>66</v>
      </c>
      <c r="C70" s="27">
        <v>109244</v>
      </c>
      <c r="D70" s="30">
        <f t="shared" si="9"/>
        <v>5.1384250791691483E-4</v>
      </c>
    </row>
    <row r="71" spans="2:4" ht="20.25" x14ac:dyDescent="0.3">
      <c r="B71" s="14" t="s">
        <v>42</v>
      </c>
      <c r="C71" s="24">
        <f>SUM(C72)</f>
        <v>28321.599999999999</v>
      </c>
      <c r="D71" s="15">
        <f>C71/$C$80</f>
        <v>1.3321410761432841E-4</v>
      </c>
    </row>
    <row r="72" spans="2:4" ht="18" x14ac:dyDescent="0.25">
      <c r="B72" s="17" t="s">
        <v>42</v>
      </c>
      <c r="C72" s="27">
        <v>28321.599999999999</v>
      </c>
      <c r="D72" s="30">
        <f t="shared" si="9"/>
        <v>1.3321410761432841E-4</v>
      </c>
    </row>
    <row r="73" spans="2:4" ht="18" x14ac:dyDescent="0.25">
      <c r="B73" s="10" t="s">
        <v>6</v>
      </c>
      <c r="C73" s="23">
        <f>SUM(C74:C76)</f>
        <v>6125000</v>
      </c>
      <c r="D73" s="32">
        <f t="shared" ref="D73:D79" si="10">C73/$C$80</f>
        <v>2.8809686216095191E-2</v>
      </c>
    </row>
    <row r="74" spans="2:4" ht="20.25" x14ac:dyDescent="0.3">
      <c r="B74" s="11" t="s">
        <v>34</v>
      </c>
      <c r="C74" s="33">
        <v>2800000</v>
      </c>
      <c r="D74" s="12">
        <f t="shared" si="10"/>
        <v>1.3170142270214945E-2</v>
      </c>
    </row>
    <row r="75" spans="2:4" ht="20.25" x14ac:dyDescent="0.3">
      <c r="B75" s="5" t="s">
        <v>35</v>
      </c>
      <c r="C75" s="34">
        <v>65000</v>
      </c>
      <c r="D75" s="6">
        <f t="shared" si="10"/>
        <v>3.057354455585612E-4</v>
      </c>
    </row>
    <row r="76" spans="2:4" ht="20.25" x14ac:dyDescent="0.3">
      <c r="B76" s="11" t="s">
        <v>36</v>
      </c>
      <c r="C76" s="33">
        <v>3260000</v>
      </c>
      <c r="D76" s="12">
        <f t="shared" si="10"/>
        <v>1.5333808500321686E-2</v>
      </c>
    </row>
    <row r="77" spans="2:4" ht="18" x14ac:dyDescent="0.25">
      <c r="B77" s="10" t="s">
        <v>7</v>
      </c>
      <c r="C77" s="23">
        <f>SUM(C78:C79)</f>
        <v>2050000</v>
      </c>
      <c r="D77" s="32">
        <f t="shared" si="10"/>
        <v>9.6424255906930843E-3</v>
      </c>
    </row>
    <row r="78" spans="2:4" ht="20.25" x14ac:dyDescent="0.3">
      <c r="B78" s="11" t="s">
        <v>8</v>
      </c>
      <c r="C78" s="33">
        <v>500000</v>
      </c>
      <c r="D78" s="12">
        <f t="shared" si="10"/>
        <v>2.3518111196812403E-3</v>
      </c>
    </row>
    <row r="79" spans="2:4" ht="20.25" x14ac:dyDescent="0.3">
      <c r="B79" s="5" t="s">
        <v>33</v>
      </c>
      <c r="C79" s="34">
        <v>1550000</v>
      </c>
      <c r="D79" s="6">
        <f t="shared" si="10"/>
        <v>7.2906144710118441E-3</v>
      </c>
    </row>
    <row r="80" spans="2:4" ht="18" x14ac:dyDescent="0.25">
      <c r="B80" s="10" t="s">
        <v>9</v>
      </c>
      <c r="C80" s="23">
        <f>C77+C73+C9</f>
        <v>212602107.29328001</v>
      </c>
      <c r="D80" s="32">
        <f>+D9+D73+D77</f>
        <v>0.99999999999999989</v>
      </c>
    </row>
    <row r="81" spans="2:4" ht="18.75" x14ac:dyDescent="0.3">
      <c r="B81" s="1"/>
      <c r="C81" s="28"/>
      <c r="D81" s="2"/>
    </row>
    <row r="82" spans="2:4" ht="18.75" x14ac:dyDescent="0.3">
      <c r="B82" s="1"/>
      <c r="C82" s="28"/>
      <c r="D82" s="2"/>
    </row>
    <row r="83" spans="2:4" ht="18.75" x14ac:dyDescent="0.3">
      <c r="B83" s="1"/>
      <c r="C83" s="28"/>
      <c r="D83" s="2"/>
    </row>
    <row r="84" spans="2:4" ht="18.75" x14ac:dyDescent="0.3">
      <c r="B84" s="1"/>
      <c r="C84" s="28"/>
      <c r="D84" s="2"/>
    </row>
    <row r="85" spans="2:4" ht="18.75" x14ac:dyDescent="0.3">
      <c r="B85" s="1"/>
      <c r="C85" s="28"/>
      <c r="D85" s="2"/>
    </row>
    <row r="86" spans="2:4" ht="18.75" x14ac:dyDescent="0.3">
      <c r="B86" s="1"/>
      <c r="C86" s="28"/>
      <c r="D86" s="2"/>
    </row>
    <row r="87" spans="2:4" ht="18.75" x14ac:dyDescent="0.3">
      <c r="B87" s="1"/>
      <c r="C87" s="28"/>
      <c r="D87" s="2"/>
    </row>
    <row r="88" spans="2:4" ht="18.75" x14ac:dyDescent="0.3">
      <c r="B88" s="1"/>
      <c r="C88" s="28"/>
      <c r="D88" s="2"/>
    </row>
    <row r="89" spans="2:4" ht="18.75" x14ac:dyDescent="0.3">
      <c r="B89" s="1"/>
      <c r="C89" s="28"/>
      <c r="D89" s="2"/>
    </row>
  </sheetData>
  <mergeCells count="2">
    <mergeCell ref="B2:D2"/>
    <mergeCell ref="B1:D1"/>
  </mergeCells>
  <pageMargins left="0.70866141732283472" right="0.70866141732283472" top="0.74803149606299213" bottom="0.74803149606299213" header="0.31496062992125984" footer="0.31496062992125984"/>
  <pageSetup scale="44" orientation="portrait" cellComments="asDisplayed" r:id="rId1"/>
  <headerFooter>
    <oddHeader>&amp;CSISTEMA MUNICIPAL DE AGUA POTABLE Y ALCANTARILLADO DE GUANAJUATO
DIRECCION DE ADMINISTRACIÓN Y FINANAZAS
COORDIANACIÓN FINANCIERA</oddHeader>
    <oddFooter>&amp;L&amp;D
&amp;T&amp;C&amp;F
&amp;A&amp;RCF
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0FECD-6696-43BB-AFD2-8A0576F11B26}">
  <dimension ref="B1:G89"/>
  <sheetViews>
    <sheetView showGridLines="0" tabSelected="1" view="pageBreakPreview" zoomScale="60" zoomScaleNormal="100" workbookViewId="0">
      <pane xSplit="4" ySplit="6" topLeftCell="E19" activePane="bottomRight" state="frozen"/>
      <selection pane="topRight" activeCell="B1" sqref="B1"/>
      <selection pane="bottomLeft" activeCell="A7" sqref="A7"/>
      <selection pane="bottomRight" activeCell="T34" sqref="T34"/>
    </sheetView>
  </sheetViews>
  <sheetFormatPr baseColWidth="10" defaultRowHeight="15" x14ac:dyDescent="0.25"/>
  <cols>
    <col min="2" max="2" width="3.85546875" customWidth="1"/>
    <col min="3" max="3" width="4.5703125" customWidth="1"/>
    <col min="4" max="4" width="5.85546875" customWidth="1"/>
    <col min="5" max="5" width="53.140625" customWidth="1"/>
    <col min="6" max="6" width="25.85546875" style="29" customWidth="1"/>
    <col min="7" max="7" width="17.140625" bestFit="1" customWidth="1"/>
  </cols>
  <sheetData>
    <row r="1" spans="2:7" ht="35.25" x14ac:dyDescent="0.25">
      <c r="B1" s="36" t="s">
        <v>70</v>
      </c>
      <c r="C1" s="36"/>
      <c r="D1" s="36"/>
      <c r="E1" s="36"/>
      <c r="F1" s="36"/>
      <c r="G1" s="36"/>
    </row>
    <row r="2" spans="2:7" ht="35.25" x14ac:dyDescent="0.25">
      <c r="B2" s="35">
        <f>F80</f>
        <v>212602107.29328001</v>
      </c>
      <c r="C2" s="35"/>
      <c r="D2" s="35"/>
      <c r="E2" s="35"/>
      <c r="F2" s="35"/>
      <c r="G2" s="35"/>
    </row>
    <row r="3" spans="2:7" ht="16.5" x14ac:dyDescent="0.3">
      <c r="E3" s="2"/>
      <c r="F3" s="18"/>
      <c r="G3" s="2"/>
    </row>
    <row r="4" spans="2:7" ht="16.5" x14ac:dyDescent="0.3">
      <c r="B4" s="55"/>
      <c r="C4" s="55"/>
      <c r="D4" s="55"/>
      <c r="E4" s="7"/>
      <c r="F4" s="19" t="str">
        <f>F8</f>
        <v>IMPORTE</v>
      </c>
      <c r="G4" s="8"/>
    </row>
    <row r="5" spans="2:7" ht="16.5" x14ac:dyDescent="0.3">
      <c r="B5" s="55"/>
      <c r="C5" s="55"/>
      <c r="D5" s="55"/>
      <c r="E5" s="9" t="s">
        <v>0</v>
      </c>
      <c r="F5" s="20">
        <f>F9</f>
        <v>204427107.29328001</v>
      </c>
      <c r="G5" s="8"/>
    </row>
    <row r="6" spans="2:7" ht="16.5" x14ac:dyDescent="0.3">
      <c r="B6" s="55"/>
      <c r="C6" s="55"/>
      <c r="D6" s="55"/>
      <c r="E6" s="9" t="s">
        <v>1</v>
      </c>
      <c r="F6" s="20">
        <f>F73+F77</f>
        <v>8175000</v>
      </c>
      <c r="G6" s="8"/>
    </row>
    <row r="7" spans="2:7" ht="17.25" thickBot="1" x14ac:dyDescent="0.35">
      <c r="E7" s="1"/>
      <c r="F7" s="21"/>
      <c r="G7" s="3"/>
    </row>
    <row r="8" spans="2:7" ht="18.75" thickBot="1" x14ac:dyDescent="0.3">
      <c r="B8" s="60" t="s">
        <v>71</v>
      </c>
      <c r="C8" s="61"/>
      <c r="D8" s="61"/>
      <c r="E8" s="62" t="s">
        <v>2</v>
      </c>
      <c r="F8" s="63" t="s">
        <v>3</v>
      </c>
      <c r="G8" s="62" t="s">
        <v>4</v>
      </c>
    </row>
    <row r="9" spans="2:7" ht="18" x14ac:dyDescent="0.25">
      <c r="B9" s="43">
        <v>4</v>
      </c>
      <c r="C9" s="44">
        <v>3</v>
      </c>
      <c r="D9" s="45">
        <v>19</v>
      </c>
      <c r="E9" s="57" t="s">
        <v>5</v>
      </c>
      <c r="F9" s="58">
        <f>+F10+F15+F20+F25+F30+F33+F36+F38+F40+F45+F57+F59+F64+F66+F69+F71</f>
        <v>204427107.29328001</v>
      </c>
      <c r="G9" s="59">
        <f>F9/F80</f>
        <v>0.96154788819321169</v>
      </c>
    </row>
    <row r="10" spans="2:7" ht="20.25" x14ac:dyDescent="0.3">
      <c r="B10" s="43"/>
      <c r="C10" s="44"/>
      <c r="D10" s="45"/>
      <c r="E10" s="37" t="s">
        <v>10</v>
      </c>
      <c r="F10" s="24">
        <f>SUM(F11:F14)</f>
        <v>141853126.00999999</v>
      </c>
      <c r="G10" s="15">
        <f>F10/$F$80</f>
        <v>0.66722351822372428</v>
      </c>
    </row>
    <row r="11" spans="2:7" ht="18" x14ac:dyDescent="0.25">
      <c r="B11" s="43"/>
      <c r="C11" s="44"/>
      <c r="D11" s="45"/>
      <c r="E11" s="38" t="s">
        <v>11</v>
      </c>
      <c r="F11" s="25">
        <v>88454258.359999999</v>
      </c>
      <c r="G11" s="30">
        <f>+F11/$B$2</f>
        <v>0.41605541678841057</v>
      </c>
    </row>
    <row r="12" spans="2:7" ht="18" x14ac:dyDescent="0.25">
      <c r="B12" s="43"/>
      <c r="C12" s="44"/>
      <c r="D12" s="45"/>
      <c r="E12" s="39" t="s">
        <v>12</v>
      </c>
      <c r="F12" s="26">
        <v>34525458.950000003</v>
      </c>
      <c r="G12" s="31">
        <f>+F12/$B$2</f>
        <v>0.16239471654141641</v>
      </c>
    </row>
    <row r="13" spans="2:7" ht="18" x14ac:dyDescent="0.25">
      <c r="B13" s="43"/>
      <c r="C13" s="44"/>
      <c r="D13" s="45"/>
      <c r="E13" s="38" t="s">
        <v>13</v>
      </c>
      <c r="F13" s="25">
        <v>14021254.5</v>
      </c>
      <c r="G13" s="30">
        <f>+F13/$B$2</f>
        <v>6.5950684489961248E-2</v>
      </c>
    </row>
    <row r="14" spans="2:7" ht="18" x14ac:dyDescent="0.25">
      <c r="B14" s="43"/>
      <c r="C14" s="44"/>
      <c r="D14" s="45"/>
      <c r="E14" s="39" t="s">
        <v>14</v>
      </c>
      <c r="F14" s="26">
        <v>4852154.2</v>
      </c>
      <c r="G14" s="31">
        <f>+F14/$B$2</f>
        <v>2.2822700403936066E-2</v>
      </c>
    </row>
    <row r="15" spans="2:7" ht="20.25" x14ac:dyDescent="0.3">
      <c r="B15" s="43"/>
      <c r="C15" s="44"/>
      <c r="D15" s="45"/>
      <c r="E15" s="37" t="s">
        <v>15</v>
      </c>
      <c r="F15" s="24">
        <f>SUM(F16:F19)</f>
        <v>1449102.8</v>
      </c>
      <c r="G15" s="15">
        <f>F15/$F$80</f>
        <v>6.8160321572024408E-3</v>
      </c>
    </row>
    <row r="16" spans="2:7" ht="18" x14ac:dyDescent="0.25">
      <c r="B16" s="43"/>
      <c r="C16" s="44"/>
      <c r="D16" s="45"/>
      <c r="E16" s="38" t="s">
        <v>11</v>
      </c>
      <c r="F16" s="25">
        <v>1250515</v>
      </c>
      <c r="G16" s="30">
        <f>+F16/$B$2</f>
        <v>5.8819501646563722E-3</v>
      </c>
    </row>
    <row r="17" spans="2:7" ht="18" x14ac:dyDescent="0.25">
      <c r="B17" s="43"/>
      <c r="C17" s="44"/>
      <c r="D17" s="45"/>
      <c r="E17" s="39" t="s">
        <v>12</v>
      </c>
      <c r="F17" s="26">
        <v>198587.8</v>
      </c>
      <c r="G17" s="31">
        <f>+F17/$B$2</f>
        <v>9.3408199254606836E-4</v>
      </c>
    </row>
    <row r="18" spans="2:7" ht="18" x14ac:dyDescent="0.25">
      <c r="B18" s="43"/>
      <c r="C18" s="44"/>
      <c r="D18" s="45"/>
      <c r="E18" s="38" t="s">
        <v>13</v>
      </c>
      <c r="F18" s="25">
        <v>0</v>
      </c>
      <c r="G18" s="30">
        <f>+F18/$B$2</f>
        <v>0</v>
      </c>
    </row>
    <row r="19" spans="2:7" ht="18" x14ac:dyDescent="0.25">
      <c r="B19" s="43"/>
      <c r="C19" s="44"/>
      <c r="D19" s="45"/>
      <c r="E19" s="39" t="s">
        <v>14</v>
      </c>
      <c r="F19" s="26">
        <v>0</v>
      </c>
      <c r="G19" s="31">
        <f>+F19/$B$2</f>
        <v>0</v>
      </c>
    </row>
    <row r="20" spans="2:7" ht="20.25" x14ac:dyDescent="0.3">
      <c r="B20" s="43"/>
      <c r="C20" s="44"/>
      <c r="D20" s="45"/>
      <c r="E20" s="37" t="s">
        <v>16</v>
      </c>
      <c r="F20" s="24">
        <f>SUM(F21:F24)</f>
        <v>27022890.369999997</v>
      </c>
      <c r="G20" s="15">
        <f>F20/$F$80</f>
        <v>0.1271054681161862</v>
      </c>
    </row>
    <row r="21" spans="2:7" ht="18" x14ac:dyDescent="0.25">
      <c r="B21" s="43"/>
      <c r="C21" s="44"/>
      <c r="D21" s="45"/>
      <c r="E21" s="38" t="s">
        <v>17</v>
      </c>
      <c r="F21" s="25">
        <v>17212548.5</v>
      </c>
      <c r="G21" s="30">
        <f>+F21/$B$2</f>
        <v>8.0961325920705304E-2</v>
      </c>
    </row>
    <row r="22" spans="2:7" ht="18" x14ac:dyDescent="0.25">
      <c r="B22" s="43"/>
      <c r="C22" s="44"/>
      <c r="D22" s="45"/>
      <c r="E22" s="39" t="s">
        <v>18</v>
      </c>
      <c r="F22" s="25">
        <v>6212548.2000000002</v>
      </c>
      <c r="G22" s="31">
        <f>+F22/$B$2</f>
        <v>2.9221479876631345E-2</v>
      </c>
    </row>
    <row r="23" spans="2:7" ht="18" x14ac:dyDescent="0.25">
      <c r="B23" s="43"/>
      <c r="C23" s="44"/>
      <c r="D23" s="45"/>
      <c r="E23" s="38" t="s">
        <v>19</v>
      </c>
      <c r="F23" s="25">
        <v>2652548.4700000002</v>
      </c>
      <c r="G23" s="30">
        <f>+F23/$B$2</f>
        <v>1.2476585974478921E-2</v>
      </c>
    </row>
    <row r="24" spans="2:7" ht="18" x14ac:dyDescent="0.25">
      <c r="B24" s="43"/>
      <c r="C24" s="44"/>
      <c r="D24" s="45"/>
      <c r="E24" s="39" t="s">
        <v>20</v>
      </c>
      <c r="F24" s="25">
        <v>945245.2</v>
      </c>
      <c r="G24" s="31">
        <f>+F24/$B$2</f>
        <v>4.4460763443706355E-3</v>
      </c>
    </row>
    <row r="25" spans="2:7" ht="20.25" x14ac:dyDescent="0.3">
      <c r="B25" s="43"/>
      <c r="C25" s="44"/>
      <c r="D25" s="45"/>
      <c r="E25" s="37" t="s">
        <v>21</v>
      </c>
      <c r="F25" s="24">
        <f>SUM(F26:F29)</f>
        <v>19633954.68</v>
      </c>
      <c r="G25" s="15">
        <f>F25/$F$80</f>
        <v>9.2350705879483047E-2</v>
      </c>
    </row>
    <row r="26" spans="2:7" ht="18" x14ac:dyDescent="0.25">
      <c r="B26" s="43"/>
      <c r="C26" s="44"/>
      <c r="D26" s="45"/>
      <c r="E26" s="38" t="s">
        <v>22</v>
      </c>
      <c r="F26" s="25">
        <v>12552125.199999999</v>
      </c>
      <c r="G26" s="30">
        <f>+F26/$B$2</f>
        <v>5.9040455241982218E-2</v>
      </c>
    </row>
    <row r="27" spans="2:7" ht="18" x14ac:dyDescent="0.25">
      <c r="B27" s="43"/>
      <c r="C27" s="44"/>
      <c r="D27" s="45"/>
      <c r="E27" s="39" t="s">
        <v>24</v>
      </c>
      <c r="F27" s="26">
        <v>4821548.54</v>
      </c>
      <c r="G27" s="31">
        <f>+F27/$B$2</f>
        <v>2.2678742940909699E-2</v>
      </c>
    </row>
    <row r="28" spans="2:7" ht="18" x14ac:dyDescent="0.25">
      <c r="B28" s="43"/>
      <c r="C28" s="44"/>
      <c r="D28" s="45"/>
      <c r="E28" s="38" t="s">
        <v>25</v>
      </c>
      <c r="F28" s="25">
        <v>1625458.3</v>
      </c>
      <c r="G28" s="30">
        <f>+F28/$B$2</f>
        <v>7.6455418090363306E-3</v>
      </c>
    </row>
    <row r="29" spans="2:7" ht="18.75" thickBot="1" x14ac:dyDescent="0.3">
      <c r="B29" s="46"/>
      <c r="C29" s="47"/>
      <c r="D29" s="48"/>
      <c r="E29" s="39" t="s">
        <v>26</v>
      </c>
      <c r="F29" s="26">
        <v>634822.64</v>
      </c>
      <c r="G29" s="31">
        <f>+F29/$B$2</f>
        <v>2.9859658875548015E-3</v>
      </c>
    </row>
    <row r="30" spans="2:7" ht="21" thickBot="1" x14ac:dyDescent="0.35">
      <c r="E30" s="14" t="s">
        <v>23</v>
      </c>
      <c r="F30" s="24">
        <f>SUM(F31:F32)</f>
        <v>824269.16799999995</v>
      </c>
      <c r="G30" s="15">
        <f>F30/$F$80</f>
        <v>3.8770507898256081E-3</v>
      </c>
    </row>
    <row r="31" spans="2:7" ht="18.75" thickBot="1" x14ac:dyDescent="0.3">
      <c r="B31" s="49">
        <v>7</v>
      </c>
      <c r="C31" s="50">
        <v>7</v>
      </c>
      <c r="D31" s="51">
        <v>1</v>
      </c>
      <c r="E31" s="38" t="s">
        <v>68</v>
      </c>
      <c r="F31" s="25">
        <v>412134.58399999997</v>
      </c>
      <c r="G31" s="30">
        <f>+F31/$B$2</f>
        <v>1.938525394912804E-3</v>
      </c>
    </row>
    <row r="32" spans="2:7" ht="18.75" thickBot="1" x14ac:dyDescent="0.3">
      <c r="B32" s="49">
        <v>7</v>
      </c>
      <c r="C32" s="50">
        <v>7</v>
      </c>
      <c r="D32" s="51">
        <v>2</v>
      </c>
      <c r="E32" s="39" t="s">
        <v>69</v>
      </c>
      <c r="F32" s="26">
        <v>412134.58399999997</v>
      </c>
      <c r="G32" s="31">
        <f>+F32/$B$2</f>
        <v>1.938525394912804E-3</v>
      </c>
    </row>
    <row r="33" spans="2:7" ht="21" thickBot="1" x14ac:dyDescent="0.35">
      <c r="E33" s="14" t="s">
        <v>27</v>
      </c>
      <c r="F33" s="24">
        <f>SUM(F34:F35)</f>
        <v>664539.21279999998</v>
      </c>
      <c r="G33" s="15">
        <f>F33/$F$80</f>
        <v>3.1257414202545157E-3</v>
      </c>
    </row>
    <row r="34" spans="2:7" ht="18.75" thickBot="1" x14ac:dyDescent="0.3">
      <c r="B34" s="49">
        <v>7</v>
      </c>
      <c r="C34" s="50">
        <v>7</v>
      </c>
      <c r="D34" s="51">
        <v>3</v>
      </c>
      <c r="E34" s="38" t="s">
        <v>28</v>
      </c>
      <c r="F34" s="25">
        <v>548643.57504000003</v>
      </c>
      <c r="G34" s="30">
        <f>+F34/$B$2</f>
        <v>2.5806121210414819E-3</v>
      </c>
    </row>
    <row r="35" spans="2:7" ht="18.75" thickBot="1" x14ac:dyDescent="0.3">
      <c r="B35" s="49">
        <v>7</v>
      </c>
      <c r="C35" s="50">
        <v>7</v>
      </c>
      <c r="D35" s="51">
        <v>4</v>
      </c>
      <c r="E35" s="39" t="s">
        <v>29</v>
      </c>
      <c r="F35" s="26">
        <v>115895.63776</v>
      </c>
      <c r="G35" s="31">
        <f>+F35/$B$2</f>
        <v>5.4512929921303401E-4</v>
      </c>
    </row>
    <row r="36" spans="2:7" ht="20.25" x14ac:dyDescent="0.3">
      <c r="B36" s="40">
        <v>7</v>
      </c>
      <c r="C36" s="41">
        <v>7</v>
      </c>
      <c r="D36" s="42">
        <v>5</v>
      </c>
      <c r="E36" s="37" t="s">
        <v>32</v>
      </c>
      <c r="F36" s="24">
        <f>SUM(F37)</f>
        <v>37919.447999999997</v>
      </c>
      <c r="G36" s="15">
        <f>F36/$F$80</f>
        <v>1.7835875891714911E-4</v>
      </c>
    </row>
    <row r="37" spans="2:7" ht="18.75" thickBot="1" x14ac:dyDescent="0.3">
      <c r="B37" s="46"/>
      <c r="C37" s="47"/>
      <c r="D37" s="48"/>
      <c r="E37" s="38" t="s">
        <v>32</v>
      </c>
      <c r="F37" s="25">
        <v>37919.447999999997</v>
      </c>
      <c r="G37" s="30">
        <f>+F37/$B$2</f>
        <v>1.7835875891714911E-4</v>
      </c>
    </row>
    <row r="38" spans="2:7" ht="20.25" x14ac:dyDescent="0.3">
      <c r="B38" s="40">
        <v>7</v>
      </c>
      <c r="C38" s="41">
        <v>7</v>
      </c>
      <c r="D38" s="42">
        <v>10</v>
      </c>
      <c r="E38" s="37" t="s">
        <v>31</v>
      </c>
      <c r="F38" s="24">
        <f>SUM(F39)</f>
        <v>44764.476160000006</v>
      </c>
      <c r="G38" s="15">
        <f>F38/$F$80</f>
        <v>2.1055518559958758E-4</v>
      </c>
    </row>
    <row r="39" spans="2:7" ht="18.75" thickBot="1" x14ac:dyDescent="0.3">
      <c r="B39" s="46"/>
      <c r="C39" s="47"/>
      <c r="D39" s="48"/>
      <c r="E39" s="38" t="s">
        <v>31</v>
      </c>
      <c r="F39" s="25">
        <v>44764.476160000006</v>
      </c>
      <c r="G39" s="30">
        <f>+F39/$B$2</f>
        <v>2.1055518559958758E-4</v>
      </c>
    </row>
    <row r="40" spans="2:7" ht="20.25" x14ac:dyDescent="0.3">
      <c r="B40" s="40">
        <v>7</v>
      </c>
      <c r="C40" s="41">
        <v>7</v>
      </c>
      <c r="D40" s="42">
        <v>7</v>
      </c>
      <c r="E40" s="37" t="s">
        <v>30</v>
      </c>
      <c r="F40" s="24">
        <f>SUM(F41:F44)</f>
        <v>196234.80128000001</v>
      </c>
      <c r="G40" s="15">
        <f>F40/$F$80</f>
        <v>9.2301437543748502E-4</v>
      </c>
    </row>
    <row r="41" spans="2:7" ht="18" x14ac:dyDescent="0.25">
      <c r="B41" s="43"/>
      <c r="C41" s="44"/>
      <c r="D41" s="45"/>
      <c r="E41" s="38" t="s">
        <v>44</v>
      </c>
      <c r="F41" s="25">
        <v>58652.198399999994</v>
      </c>
      <c r="G41" s="30">
        <f>+F41/$B$2</f>
        <v>2.7587778478174046E-4</v>
      </c>
    </row>
    <row r="42" spans="2:7" ht="18" x14ac:dyDescent="0.25">
      <c r="B42" s="43"/>
      <c r="C42" s="44"/>
      <c r="D42" s="45"/>
      <c r="E42" s="39" t="s">
        <v>45</v>
      </c>
      <c r="F42" s="26">
        <v>87420.575360000003</v>
      </c>
      <c r="G42" s="31">
        <f>+F42/$B$2</f>
        <v>4.1119336244115968E-4</v>
      </c>
    </row>
    <row r="43" spans="2:7" ht="18" x14ac:dyDescent="0.25">
      <c r="B43" s="43"/>
      <c r="C43" s="44"/>
      <c r="D43" s="45"/>
      <c r="E43" s="38" t="s">
        <v>46</v>
      </c>
      <c r="F43" s="25">
        <v>27896.2304</v>
      </c>
      <c r="G43" s="30">
        <f>+F43/$B$2</f>
        <v>1.312133297038197E-4</v>
      </c>
    </row>
    <row r="44" spans="2:7" ht="18.75" thickBot="1" x14ac:dyDescent="0.3">
      <c r="B44" s="46"/>
      <c r="C44" s="47"/>
      <c r="D44" s="48"/>
      <c r="E44" s="39" t="s">
        <v>47</v>
      </c>
      <c r="F44" s="26">
        <v>22265.797119999999</v>
      </c>
      <c r="G44" s="31">
        <f>+F44/$B$2</f>
        <v>1.0472989851076506E-4</v>
      </c>
    </row>
    <row r="45" spans="2:7" ht="20.25" x14ac:dyDescent="0.3">
      <c r="B45" s="40">
        <v>7</v>
      </c>
      <c r="C45" s="41">
        <v>7</v>
      </c>
      <c r="D45" s="42">
        <v>8</v>
      </c>
      <c r="E45" s="37" t="s">
        <v>43</v>
      </c>
      <c r="F45" s="24">
        <f>SUM(F46:F56)</f>
        <v>2221210.3036799999</v>
      </c>
      <c r="G45" s="15">
        <f>F45/$F$80</f>
        <v>1.0447734182690335E-2</v>
      </c>
    </row>
    <row r="46" spans="2:7" ht="18" x14ac:dyDescent="0.25">
      <c r="B46" s="43"/>
      <c r="C46" s="44"/>
      <c r="D46" s="45"/>
      <c r="E46" s="38" t="s">
        <v>48</v>
      </c>
      <c r="F46" s="25">
        <v>466367.47200000001</v>
      </c>
      <c r="G46" s="30">
        <f>+F46/$B$2</f>
        <v>2.1936164130144588E-3</v>
      </c>
    </row>
    <row r="47" spans="2:7" ht="18" x14ac:dyDescent="0.25">
      <c r="B47" s="43"/>
      <c r="C47" s="44"/>
      <c r="D47" s="45"/>
      <c r="E47" s="39" t="s">
        <v>49</v>
      </c>
      <c r="F47" s="26">
        <v>331452.59519999998</v>
      </c>
      <c r="G47" s="31">
        <f>+F47/$B$2</f>
        <v>1.5590277980771295E-3</v>
      </c>
    </row>
    <row r="48" spans="2:7" ht="18" x14ac:dyDescent="0.25">
      <c r="B48" s="43"/>
      <c r="C48" s="44"/>
      <c r="D48" s="45"/>
      <c r="E48" s="38" t="s">
        <v>50</v>
      </c>
      <c r="F48" s="25">
        <v>109376.51136</v>
      </c>
      <c r="G48" s="30">
        <f>+F48/$B$2</f>
        <v>5.1446579129677894E-4</v>
      </c>
    </row>
    <row r="49" spans="2:7" ht="18" x14ac:dyDescent="0.25">
      <c r="B49" s="43"/>
      <c r="C49" s="44"/>
      <c r="D49" s="45"/>
      <c r="E49" s="39" t="s">
        <v>51</v>
      </c>
      <c r="F49" s="26">
        <v>44764</v>
      </c>
      <c r="G49" s="31">
        <f>+F49/$B$2</f>
        <v>2.1055294592282206E-4</v>
      </c>
    </row>
    <row r="50" spans="2:7" ht="18" x14ac:dyDescent="0.25">
      <c r="B50" s="43"/>
      <c r="C50" s="44"/>
      <c r="D50" s="45"/>
      <c r="E50" s="38" t="s">
        <v>52</v>
      </c>
      <c r="F50" s="25">
        <v>67117.628799999991</v>
      </c>
      <c r="G50" s="30">
        <f>+F50/$B$2</f>
        <v>3.1569597147695563E-4</v>
      </c>
    </row>
    <row r="51" spans="2:7" ht="18" x14ac:dyDescent="0.25">
      <c r="B51" s="43"/>
      <c r="C51" s="44"/>
      <c r="D51" s="45"/>
      <c r="E51" s="39" t="s">
        <v>53</v>
      </c>
      <c r="F51" s="26">
        <v>134374.584</v>
      </c>
      <c r="G51" s="31">
        <f>+F51/$B$2</f>
        <v>6.3204728170748172E-4</v>
      </c>
    </row>
    <row r="52" spans="2:7" ht="18" x14ac:dyDescent="0.25">
      <c r="B52" s="43"/>
      <c r="C52" s="44"/>
      <c r="D52" s="45"/>
      <c r="E52" s="38" t="s">
        <v>54</v>
      </c>
      <c r="F52" s="25">
        <v>223853.68831999999</v>
      </c>
      <c r="G52" s="30">
        <f>+F52/$B$2</f>
        <v>1.0529231867452691E-3</v>
      </c>
    </row>
    <row r="53" spans="2:7" ht="18" x14ac:dyDescent="0.25">
      <c r="B53" s="43"/>
      <c r="C53" s="44"/>
      <c r="D53" s="45"/>
      <c r="E53" s="39" t="s">
        <v>55</v>
      </c>
      <c r="F53" s="26">
        <v>331910.71071999997</v>
      </c>
      <c r="G53" s="31">
        <f>+F53/$B$2</f>
        <v>1.5611826004251986E-3</v>
      </c>
    </row>
    <row r="54" spans="2:7" ht="18" x14ac:dyDescent="0.25">
      <c r="B54" s="43"/>
      <c r="C54" s="44"/>
      <c r="D54" s="45"/>
      <c r="E54" s="38" t="s">
        <v>56</v>
      </c>
      <c r="F54" s="25">
        <v>222791.14720000001</v>
      </c>
      <c r="G54" s="30">
        <f>+F54/$B$2</f>
        <v>1.047925394703E-3</v>
      </c>
    </row>
    <row r="55" spans="2:7" ht="18" x14ac:dyDescent="0.25">
      <c r="B55" s="43"/>
      <c r="C55" s="44"/>
      <c r="D55" s="45"/>
      <c r="E55" s="39" t="s">
        <v>57</v>
      </c>
      <c r="F55" s="26">
        <v>177553.80447999999</v>
      </c>
      <c r="G55" s="31">
        <f>+F55/$B$2</f>
        <v>8.3514602343554554E-4</v>
      </c>
    </row>
    <row r="56" spans="2:7" ht="18.75" thickBot="1" x14ac:dyDescent="0.3">
      <c r="B56" s="46"/>
      <c r="C56" s="47"/>
      <c r="D56" s="48"/>
      <c r="E56" s="38" t="s">
        <v>58</v>
      </c>
      <c r="F56" s="25">
        <v>111648.16160000001</v>
      </c>
      <c r="G56" s="30">
        <f>+F56/$B$2</f>
        <v>5.2515077588569613E-4</v>
      </c>
    </row>
    <row r="57" spans="2:7" ht="51" customHeight="1" x14ac:dyDescent="0.3">
      <c r="B57" s="40">
        <v>7</v>
      </c>
      <c r="C57" s="41">
        <v>7</v>
      </c>
      <c r="D57" s="42">
        <v>11</v>
      </c>
      <c r="E57" s="37" t="s">
        <v>37</v>
      </c>
      <c r="F57" s="24">
        <f>SUM(F58)</f>
        <v>1486600.8633600001</v>
      </c>
      <c r="G57" s="15">
        <f>F57/$F$80</f>
        <v>6.9924088819555601E-3</v>
      </c>
    </row>
    <row r="58" spans="2:7" ht="26.25" customHeight="1" thickBot="1" x14ac:dyDescent="0.3">
      <c r="B58" s="43"/>
      <c r="C58" s="44"/>
      <c r="D58" s="45"/>
      <c r="E58" s="38" t="s">
        <v>59</v>
      </c>
      <c r="F58" s="25">
        <v>1486600.8633600001</v>
      </c>
      <c r="G58" s="30">
        <f>+F58/$B$2</f>
        <v>6.9924088819555601E-3</v>
      </c>
    </row>
    <row r="59" spans="2:7" ht="40.5" x14ac:dyDescent="0.3">
      <c r="B59" s="40">
        <v>7</v>
      </c>
      <c r="C59" s="41">
        <v>7</v>
      </c>
      <c r="D59" s="42">
        <v>12</v>
      </c>
      <c r="E59" s="37" t="s">
        <v>38</v>
      </c>
      <c r="F59" s="24">
        <f>SUM(F60:F63)</f>
        <v>821678</v>
      </c>
      <c r="G59" s="15">
        <f>F59/$F$80</f>
        <v>3.8648629143948842E-3</v>
      </c>
    </row>
    <row r="60" spans="2:7" ht="18" x14ac:dyDescent="0.25">
      <c r="B60" s="43"/>
      <c r="C60" s="44"/>
      <c r="D60" s="45"/>
      <c r="E60" s="39" t="s">
        <v>61</v>
      </c>
      <c r="F60" s="26">
        <v>152548</v>
      </c>
      <c r="G60" s="31">
        <f>+F60/$B$2</f>
        <v>7.1752816537026766E-4</v>
      </c>
    </row>
    <row r="61" spans="2:7" ht="18" x14ac:dyDescent="0.25">
      <c r="B61" s="43"/>
      <c r="C61" s="44"/>
      <c r="D61" s="45"/>
      <c r="E61" s="38" t="s">
        <v>62</v>
      </c>
      <c r="F61" s="25">
        <v>320125</v>
      </c>
      <c r="G61" s="30">
        <f>+F61/$B$2</f>
        <v>1.5057470693759141E-3</v>
      </c>
    </row>
    <row r="62" spans="2:7" ht="18" x14ac:dyDescent="0.25">
      <c r="B62" s="43"/>
      <c r="C62" s="44"/>
      <c r="D62" s="45"/>
      <c r="E62" s="39" t="s">
        <v>63</v>
      </c>
      <c r="F62" s="26">
        <v>198880</v>
      </c>
      <c r="G62" s="31">
        <f>+F62/$B$2</f>
        <v>9.3545639096441003E-4</v>
      </c>
    </row>
    <row r="63" spans="2:7" ht="18.75" thickBot="1" x14ac:dyDescent="0.3">
      <c r="B63" s="46"/>
      <c r="C63" s="47"/>
      <c r="D63" s="48"/>
      <c r="E63" s="38" t="s">
        <v>60</v>
      </c>
      <c r="F63" s="25">
        <v>150125</v>
      </c>
      <c r="G63" s="30">
        <f>+F63/$B$2</f>
        <v>7.0613128868429232E-4</v>
      </c>
    </row>
    <row r="64" spans="2:7" ht="40.5" x14ac:dyDescent="0.3">
      <c r="B64" s="40">
        <v>7</v>
      </c>
      <c r="C64" s="41">
        <v>7</v>
      </c>
      <c r="D64" s="42">
        <v>13</v>
      </c>
      <c r="E64" s="37" t="s">
        <v>39</v>
      </c>
      <c r="F64" s="24">
        <f>SUM(F65)</f>
        <v>7586598.5999999996</v>
      </c>
      <c r="G64" s="15">
        <f>F64/$F$80</f>
        <v>3.5684493896076259E-2</v>
      </c>
    </row>
    <row r="65" spans="2:7" ht="18.75" thickBot="1" x14ac:dyDescent="0.3">
      <c r="B65" s="46"/>
      <c r="C65" s="47"/>
      <c r="D65" s="48"/>
      <c r="E65" s="52" t="s">
        <v>67</v>
      </c>
      <c r="F65" s="27">
        <v>7586598.5999999996</v>
      </c>
      <c r="G65" s="30">
        <f>+F65/$B$2</f>
        <v>3.5684493896076259E-2</v>
      </c>
    </row>
    <row r="66" spans="2:7" ht="20.25" x14ac:dyDescent="0.3">
      <c r="B66" s="40">
        <v>7</v>
      </c>
      <c r="C66" s="41">
        <v>7</v>
      </c>
      <c r="D66" s="42">
        <v>14</v>
      </c>
      <c r="E66" s="37" t="s">
        <v>40</v>
      </c>
      <c r="F66" s="24">
        <f>SUM(F67:F68)</f>
        <v>446652.96</v>
      </c>
      <c r="G66" s="15">
        <f>F66/$F$80</f>
        <v>2.1008867959330805E-3</v>
      </c>
    </row>
    <row r="67" spans="2:7" ht="18" x14ac:dyDescent="0.25">
      <c r="B67" s="43"/>
      <c r="C67" s="44"/>
      <c r="D67" s="45"/>
      <c r="E67" s="38" t="s">
        <v>64</v>
      </c>
      <c r="F67" s="25">
        <v>327488.96000000002</v>
      </c>
      <c r="G67" s="30">
        <f>+F67/$B$2</f>
        <v>1.5403843554016897E-3</v>
      </c>
    </row>
    <row r="68" spans="2:7" ht="18.75" thickBot="1" x14ac:dyDescent="0.3">
      <c r="B68" s="46"/>
      <c r="C68" s="47"/>
      <c r="D68" s="48"/>
      <c r="E68" s="39" t="s">
        <v>65</v>
      </c>
      <c r="F68" s="26">
        <v>119164</v>
      </c>
      <c r="G68" s="31">
        <f>+F68/$B$2</f>
        <v>5.605024405313906E-4</v>
      </c>
    </row>
    <row r="69" spans="2:7" ht="20.25" x14ac:dyDescent="0.3">
      <c r="B69" s="40">
        <v>7</v>
      </c>
      <c r="C69" s="41">
        <v>7</v>
      </c>
      <c r="D69" s="42">
        <v>15</v>
      </c>
      <c r="E69" s="37" t="s">
        <v>41</v>
      </c>
      <c r="F69" s="24">
        <f>SUM(F70)</f>
        <v>109244</v>
      </c>
      <c r="G69" s="15">
        <f>F69/$F$80</f>
        <v>5.1384250791691483E-4</v>
      </c>
    </row>
    <row r="70" spans="2:7" ht="18.75" thickBot="1" x14ac:dyDescent="0.3">
      <c r="B70" s="46"/>
      <c r="C70" s="47"/>
      <c r="D70" s="48"/>
      <c r="E70" s="52" t="s">
        <v>66</v>
      </c>
      <c r="F70" s="27">
        <v>109244</v>
      </c>
      <c r="G70" s="30">
        <f>+F70/$B$2</f>
        <v>5.1384250791691483E-4</v>
      </c>
    </row>
    <row r="71" spans="2:7" ht="20.25" x14ac:dyDescent="0.3">
      <c r="B71" s="40">
        <v>7</v>
      </c>
      <c r="C71" s="41">
        <v>7</v>
      </c>
      <c r="D71" s="42">
        <v>16</v>
      </c>
      <c r="E71" s="37" t="s">
        <v>42</v>
      </c>
      <c r="F71" s="24">
        <f>SUM(F72)</f>
        <v>28321.599999999999</v>
      </c>
      <c r="G71" s="15">
        <f>F71/$F$80</f>
        <v>1.3321410761432841E-4</v>
      </c>
    </row>
    <row r="72" spans="2:7" ht="18.75" thickBot="1" x14ac:dyDescent="0.3">
      <c r="B72" s="46"/>
      <c r="C72" s="47"/>
      <c r="D72" s="48"/>
      <c r="E72" s="52" t="s">
        <v>42</v>
      </c>
      <c r="F72" s="27">
        <v>28321.599999999999</v>
      </c>
      <c r="G72" s="30">
        <f>+F72/$B$2</f>
        <v>1.3321410761432841E-4</v>
      </c>
    </row>
    <row r="73" spans="2:7" ht="18.75" thickBot="1" x14ac:dyDescent="0.3">
      <c r="E73" s="10" t="s">
        <v>6</v>
      </c>
      <c r="F73" s="23">
        <f>SUM(F74:F76)</f>
        <v>6125000</v>
      </c>
      <c r="G73" s="32">
        <f t="shared" ref="G73:G79" si="0">F73/$F$80</f>
        <v>2.8809686216095191E-2</v>
      </c>
    </row>
    <row r="74" spans="2:7" ht="21" thickBot="1" x14ac:dyDescent="0.35">
      <c r="B74" s="49">
        <v>5</v>
      </c>
      <c r="C74" s="50">
        <v>1</v>
      </c>
      <c r="D74" s="51">
        <v>1</v>
      </c>
      <c r="E74" s="53" t="s">
        <v>34</v>
      </c>
      <c r="F74" s="26">
        <v>2800000</v>
      </c>
      <c r="G74" s="12">
        <f t="shared" si="0"/>
        <v>1.3170142270214945E-2</v>
      </c>
    </row>
    <row r="75" spans="2:7" ht="21" thickBot="1" x14ac:dyDescent="0.35">
      <c r="B75" s="49">
        <v>5</v>
      </c>
      <c r="C75" s="50">
        <v>1</v>
      </c>
      <c r="D75" s="51">
        <v>9</v>
      </c>
      <c r="E75" s="54" t="s">
        <v>35</v>
      </c>
      <c r="F75" s="56">
        <v>65000</v>
      </c>
      <c r="G75" s="6">
        <f t="shared" si="0"/>
        <v>3.057354455585612E-4</v>
      </c>
    </row>
    <row r="76" spans="2:7" ht="21" thickBot="1" x14ac:dyDescent="0.35">
      <c r="B76" s="49">
        <v>5</v>
      </c>
      <c r="C76" s="50">
        <v>1</v>
      </c>
      <c r="D76" s="51">
        <v>10</v>
      </c>
      <c r="E76" s="53" t="s">
        <v>36</v>
      </c>
      <c r="F76" s="26">
        <v>3260000</v>
      </c>
      <c r="G76" s="12">
        <f t="shared" si="0"/>
        <v>1.5333808500321686E-2</v>
      </c>
    </row>
    <row r="77" spans="2:7" ht="18.75" thickBot="1" x14ac:dyDescent="0.3">
      <c r="E77" s="10" t="s">
        <v>7</v>
      </c>
      <c r="F77" s="23">
        <f>SUM(F78:F79)</f>
        <v>2050000</v>
      </c>
      <c r="G77" s="32">
        <f t="shared" si="0"/>
        <v>9.6424255906930843E-3</v>
      </c>
    </row>
    <row r="78" spans="2:7" ht="21" thickBot="1" x14ac:dyDescent="0.35">
      <c r="B78" s="49">
        <v>6</v>
      </c>
      <c r="C78" s="50">
        <v>1</v>
      </c>
      <c r="D78" s="51">
        <v>2</v>
      </c>
      <c r="E78" s="53" t="s">
        <v>8</v>
      </c>
      <c r="F78" s="26">
        <v>500000</v>
      </c>
      <c r="G78" s="12">
        <f t="shared" si="0"/>
        <v>2.3518111196812403E-3</v>
      </c>
    </row>
    <row r="79" spans="2:7" ht="21" thickBot="1" x14ac:dyDescent="0.35">
      <c r="B79" s="49">
        <v>6</v>
      </c>
      <c r="C79" s="50">
        <v>1</v>
      </c>
      <c r="D79" s="51">
        <v>1</v>
      </c>
      <c r="E79" s="54" t="s">
        <v>33</v>
      </c>
      <c r="F79" s="56">
        <v>1550000</v>
      </c>
      <c r="G79" s="6">
        <f t="shared" si="0"/>
        <v>7.2906144710118441E-3</v>
      </c>
    </row>
    <row r="80" spans="2:7" ht="18" x14ac:dyDescent="0.25">
      <c r="E80" s="10" t="s">
        <v>9</v>
      </c>
      <c r="F80" s="23">
        <f>F77+F73+F9</f>
        <v>212602107.29328001</v>
      </c>
      <c r="G80" s="32">
        <f>+G9+G73+G77</f>
        <v>0.99999999999999989</v>
      </c>
    </row>
    <row r="81" spans="5:7" ht="18.75" x14ac:dyDescent="0.3">
      <c r="E81" s="1"/>
      <c r="F81" s="28"/>
      <c r="G81" s="2"/>
    </row>
    <row r="82" spans="5:7" ht="18.75" x14ac:dyDescent="0.3">
      <c r="E82" s="1"/>
      <c r="F82" s="28"/>
      <c r="G82" s="2"/>
    </row>
    <row r="83" spans="5:7" ht="18.75" x14ac:dyDescent="0.3">
      <c r="E83" s="1"/>
      <c r="F83" s="28"/>
      <c r="G83" s="2"/>
    </row>
    <row r="84" spans="5:7" ht="18.75" x14ac:dyDescent="0.3">
      <c r="E84" s="1"/>
      <c r="F84" s="28"/>
      <c r="G84" s="2"/>
    </row>
    <row r="85" spans="5:7" ht="18.75" x14ac:dyDescent="0.3">
      <c r="E85" s="1"/>
      <c r="F85" s="28"/>
      <c r="G85" s="2"/>
    </row>
    <row r="86" spans="5:7" ht="18.75" x14ac:dyDescent="0.3">
      <c r="E86" s="1"/>
      <c r="F86" s="28"/>
      <c r="G86" s="2"/>
    </row>
    <row r="87" spans="5:7" ht="18.75" x14ac:dyDescent="0.3">
      <c r="E87" s="1"/>
      <c r="F87" s="28"/>
      <c r="G87" s="2"/>
    </row>
    <row r="88" spans="5:7" ht="18.75" x14ac:dyDescent="0.3">
      <c r="E88" s="1"/>
      <c r="F88" s="28"/>
      <c r="G88" s="2"/>
    </row>
    <row r="89" spans="5:7" ht="18.75" x14ac:dyDescent="0.3">
      <c r="E89" s="1"/>
      <c r="F89" s="28"/>
      <c r="G89" s="2"/>
    </row>
  </sheetData>
  <mergeCells count="36">
    <mergeCell ref="B36:B37"/>
    <mergeCell ref="C36:C37"/>
    <mergeCell ref="D36:D37"/>
    <mergeCell ref="B1:G1"/>
    <mergeCell ref="B2:G2"/>
    <mergeCell ref="B66:B68"/>
    <mergeCell ref="C66:C68"/>
    <mergeCell ref="D66:D68"/>
    <mergeCell ref="B64:B65"/>
    <mergeCell ref="C64:C65"/>
    <mergeCell ref="D64:D65"/>
    <mergeCell ref="B71:B72"/>
    <mergeCell ref="C71:C72"/>
    <mergeCell ref="D71:D72"/>
    <mergeCell ref="B69:B70"/>
    <mergeCell ref="C69:C70"/>
    <mergeCell ref="D69:D70"/>
    <mergeCell ref="B38:B39"/>
    <mergeCell ref="C38:C39"/>
    <mergeCell ref="D38:D39"/>
    <mergeCell ref="B57:B58"/>
    <mergeCell ref="C57:C58"/>
    <mergeCell ref="D57:D58"/>
    <mergeCell ref="B40:B44"/>
    <mergeCell ref="C40:C44"/>
    <mergeCell ref="D40:D44"/>
    <mergeCell ref="C45:C56"/>
    <mergeCell ref="B45:B56"/>
    <mergeCell ref="D45:D56"/>
    <mergeCell ref="B59:B63"/>
    <mergeCell ref="C59:C63"/>
    <mergeCell ref="D59:D63"/>
    <mergeCell ref="B8:D8"/>
    <mergeCell ref="B9:B29"/>
    <mergeCell ref="C9:C29"/>
    <mergeCell ref="D9:D29"/>
  </mergeCells>
  <pageMargins left="0.9055118110236221" right="0.70866141732283472" top="0.74803149606299213" bottom="0.74803149606299213" header="0.31496062992125984" footer="0.31496062992125984"/>
  <pageSetup scale="75" orientation="portrait" cellComments="asDisplayed" r:id="rId1"/>
  <headerFooter>
    <oddHeader xml:space="preserve">&amp;CSISTEMA MUNICIPAL DE AGUA POTABLE Y ALCANTARILLADO DE GUANAJUATO
</oddHeader>
    <oddFooter>&amp;C&amp;P de &amp;N</oddFooter>
  </headerFooter>
  <rowBreaks count="1" manualBreakCount="1">
    <brk id="44" min="1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Ingresos 2020</vt:lpstr>
      <vt:lpstr>Ingresos 2020 SIMAPAG</vt:lpstr>
      <vt:lpstr>'Ingresos 2020 SIMAPAG'!Área_de_impresión</vt:lpstr>
      <vt:lpstr>'Ingresos 2020 SIMAPAG'!Títulos_a_imprimir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Omni</dc:creator>
  <cp:lastModifiedBy>ADMIN03</cp:lastModifiedBy>
  <cp:lastPrinted>2019-10-02T00:49:17Z</cp:lastPrinted>
  <dcterms:created xsi:type="dcterms:W3CDTF">2015-08-11T02:50:18Z</dcterms:created>
  <dcterms:modified xsi:type="dcterms:W3CDTF">2019-10-02T01:00:45Z</dcterms:modified>
</cp:coreProperties>
</file>